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0236-pbfss01\shared_projects\193410573\analysis\DataCollection\RawData\TravelTimeData\"/>
    </mc:Choice>
  </mc:AlternateContent>
  <xr:revisionPtr revIDLastSave="0" documentId="13_ncr:1_{185C8F81-5E43-46C9-9D43-4C67DDDC7EBF}" xr6:coauthVersionLast="47" xr6:coauthVersionMax="47" xr10:uidLastSave="{00000000-0000-0000-0000-000000000000}"/>
  <bookViews>
    <workbookView xWindow="28680" yWindow="-120" windowWidth="29040" windowHeight="15720" tabRatio="889" firstSheet="2" activeTab="9" xr2:uid="{00000000-000D-0000-FFFF-FFFF00000000}"/>
  </bookViews>
  <sheets>
    <sheet name="Summary_I-77S_SB" sheetId="18" r:id="rId1"/>
    <sheet name="Summary_I-77S_NB" sheetId="19" r:id="rId2"/>
    <sheet name="Summary_TryonSt_SB" sheetId="21" r:id="rId3"/>
    <sheet name="Summary_TryonSt_NB" sheetId="25" r:id="rId4"/>
    <sheet name="Summary_SouthBlvd_SB" sheetId="20" r:id="rId5"/>
    <sheet name="Summary_SouthBlvd_NB" sheetId="24" r:id="rId6"/>
    <sheet name="Summary_I-77N_EL_SB" sheetId="22" r:id="rId7"/>
    <sheet name="Summary_I-77N_EL_NB" sheetId="26" r:id="rId8"/>
    <sheet name="Summary_I-77N_GP_SB" sheetId="23" r:id="rId9"/>
    <sheet name="Summary_I-77N_GP_NB" sheetId="27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7" i="27" l="1"/>
  <c r="L27" i="27"/>
  <c r="K27" i="27"/>
  <c r="J27" i="27"/>
  <c r="I27" i="27"/>
  <c r="H27" i="27"/>
  <c r="M26" i="27"/>
  <c r="L26" i="27"/>
  <c r="K26" i="27"/>
  <c r="J26" i="27"/>
  <c r="I26" i="27"/>
  <c r="H26" i="27"/>
  <c r="M25" i="27"/>
  <c r="L25" i="27"/>
  <c r="K25" i="27"/>
  <c r="J25" i="27"/>
  <c r="I25" i="27"/>
  <c r="H25" i="27"/>
  <c r="M24" i="27"/>
  <c r="L24" i="27"/>
  <c r="K24" i="27"/>
  <c r="J24" i="27"/>
  <c r="I24" i="27"/>
  <c r="H24" i="27"/>
  <c r="M23" i="27"/>
  <c r="L23" i="27"/>
  <c r="K23" i="27"/>
  <c r="J23" i="27"/>
  <c r="I23" i="27"/>
  <c r="H23" i="27"/>
  <c r="M22" i="27"/>
  <c r="L22" i="27"/>
  <c r="K22" i="27"/>
  <c r="J22" i="27"/>
  <c r="I22" i="27"/>
  <c r="H22" i="27"/>
  <c r="M21" i="27"/>
  <c r="L21" i="27"/>
  <c r="K21" i="27"/>
  <c r="J21" i="27"/>
  <c r="I21" i="27"/>
  <c r="H21" i="27"/>
  <c r="H29" i="27" s="1"/>
  <c r="M20" i="27"/>
  <c r="M29" i="27" s="1"/>
  <c r="L20" i="27"/>
  <c r="K20" i="27"/>
  <c r="J20" i="27"/>
  <c r="I20" i="27"/>
  <c r="H20" i="27"/>
  <c r="M19" i="27"/>
  <c r="L19" i="27"/>
  <c r="K19" i="27"/>
  <c r="J19" i="27"/>
  <c r="I19" i="27"/>
  <c r="H19" i="27"/>
  <c r="M27" i="23"/>
  <c r="L27" i="23"/>
  <c r="K27" i="23"/>
  <c r="J27" i="23"/>
  <c r="I27" i="23"/>
  <c r="H27" i="23"/>
  <c r="M26" i="23"/>
  <c r="L26" i="23"/>
  <c r="K26" i="23"/>
  <c r="J26" i="23"/>
  <c r="I26" i="23"/>
  <c r="H26" i="23"/>
  <c r="M25" i="23"/>
  <c r="L25" i="23"/>
  <c r="K25" i="23"/>
  <c r="J25" i="23"/>
  <c r="I25" i="23"/>
  <c r="H25" i="23"/>
  <c r="M24" i="23"/>
  <c r="L24" i="23"/>
  <c r="K24" i="23"/>
  <c r="J24" i="23"/>
  <c r="I24" i="23"/>
  <c r="H24" i="23"/>
  <c r="M23" i="23"/>
  <c r="L23" i="23"/>
  <c r="K23" i="23"/>
  <c r="J23" i="23"/>
  <c r="I23" i="23"/>
  <c r="H23" i="23"/>
  <c r="M22" i="23"/>
  <c r="L22" i="23"/>
  <c r="K22" i="23"/>
  <c r="J22" i="23"/>
  <c r="I22" i="23"/>
  <c r="H22" i="23"/>
  <c r="M21" i="23"/>
  <c r="L21" i="23"/>
  <c r="K21" i="23"/>
  <c r="J21" i="23"/>
  <c r="I21" i="23"/>
  <c r="H21" i="23"/>
  <c r="M20" i="23"/>
  <c r="L20" i="23"/>
  <c r="K20" i="23"/>
  <c r="J20" i="23"/>
  <c r="I20" i="23"/>
  <c r="H20" i="23"/>
  <c r="M19" i="23"/>
  <c r="L19" i="23"/>
  <c r="K19" i="23"/>
  <c r="J19" i="23"/>
  <c r="I19" i="23"/>
  <c r="H19" i="23"/>
  <c r="P27" i="26"/>
  <c r="O27" i="26"/>
  <c r="N27" i="26"/>
  <c r="M27" i="26"/>
  <c r="L27" i="26"/>
  <c r="K27" i="26"/>
  <c r="J27" i="26"/>
  <c r="I27" i="26"/>
  <c r="H27" i="26"/>
  <c r="P26" i="26"/>
  <c r="O26" i="26"/>
  <c r="N26" i="26"/>
  <c r="M26" i="26"/>
  <c r="L26" i="26"/>
  <c r="K26" i="26"/>
  <c r="J26" i="26"/>
  <c r="I26" i="26"/>
  <c r="H26" i="26"/>
  <c r="P25" i="26"/>
  <c r="O25" i="26"/>
  <c r="N25" i="26"/>
  <c r="M25" i="26"/>
  <c r="L25" i="26"/>
  <c r="K25" i="26"/>
  <c r="J25" i="26"/>
  <c r="I25" i="26"/>
  <c r="H25" i="26"/>
  <c r="P24" i="26"/>
  <c r="O24" i="26"/>
  <c r="N24" i="26"/>
  <c r="M24" i="26"/>
  <c r="L24" i="26"/>
  <c r="K24" i="26"/>
  <c r="J24" i="26"/>
  <c r="I24" i="26"/>
  <c r="H24" i="26"/>
  <c r="P23" i="26"/>
  <c r="O23" i="26"/>
  <c r="N23" i="26"/>
  <c r="M23" i="26"/>
  <c r="L23" i="26"/>
  <c r="K23" i="26"/>
  <c r="J23" i="26"/>
  <c r="I23" i="26"/>
  <c r="H23" i="26"/>
  <c r="P22" i="26"/>
  <c r="O22" i="26"/>
  <c r="N22" i="26"/>
  <c r="M22" i="26"/>
  <c r="L22" i="26"/>
  <c r="K22" i="26"/>
  <c r="J22" i="26"/>
  <c r="I22" i="26"/>
  <c r="H22" i="26"/>
  <c r="P21" i="26"/>
  <c r="O21" i="26"/>
  <c r="N21" i="26"/>
  <c r="M21" i="26"/>
  <c r="L21" i="26"/>
  <c r="K21" i="26"/>
  <c r="J21" i="26"/>
  <c r="I21" i="26"/>
  <c r="H21" i="26"/>
  <c r="P20" i="26"/>
  <c r="O20" i="26"/>
  <c r="N20" i="26"/>
  <c r="M20" i="26"/>
  <c r="L20" i="26"/>
  <c r="K20" i="26"/>
  <c r="J20" i="26"/>
  <c r="I20" i="26"/>
  <c r="H20" i="26"/>
  <c r="P19" i="26"/>
  <c r="O19" i="26"/>
  <c r="N19" i="26"/>
  <c r="M19" i="26"/>
  <c r="L19" i="26"/>
  <c r="K19" i="26"/>
  <c r="J19" i="26"/>
  <c r="I19" i="26"/>
  <c r="H19" i="26"/>
  <c r="P27" i="22"/>
  <c r="O27" i="22"/>
  <c r="N27" i="22"/>
  <c r="M27" i="22"/>
  <c r="L27" i="22"/>
  <c r="J27" i="22"/>
  <c r="I27" i="22"/>
  <c r="H27" i="22"/>
  <c r="P26" i="22"/>
  <c r="O26" i="22"/>
  <c r="N26" i="22"/>
  <c r="M26" i="22"/>
  <c r="L26" i="22"/>
  <c r="K26" i="22"/>
  <c r="J26" i="22"/>
  <c r="I26" i="22"/>
  <c r="H26" i="22"/>
  <c r="P25" i="22"/>
  <c r="O25" i="22"/>
  <c r="N25" i="22"/>
  <c r="M25" i="22"/>
  <c r="L25" i="22"/>
  <c r="K25" i="22"/>
  <c r="J25" i="22"/>
  <c r="I25" i="22"/>
  <c r="H25" i="22"/>
  <c r="P24" i="22"/>
  <c r="O24" i="22"/>
  <c r="N24" i="22"/>
  <c r="M24" i="22"/>
  <c r="L24" i="22"/>
  <c r="K24" i="22"/>
  <c r="J24" i="22"/>
  <c r="I24" i="22"/>
  <c r="H24" i="22"/>
  <c r="P23" i="22"/>
  <c r="O23" i="22"/>
  <c r="N23" i="22"/>
  <c r="M23" i="22"/>
  <c r="L23" i="22"/>
  <c r="K23" i="22"/>
  <c r="J23" i="22"/>
  <c r="I23" i="22"/>
  <c r="H23" i="22"/>
  <c r="P22" i="22"/>
  <c r="O22" i="22"/>
  <c r="N22" i="22"/>
  <c r="M22" i="22"/>
  <c r="L22" i="22"/>
  <c r="K22" i="22"/>
  <c r="J22" i="22"/>
  <c r="I22" i="22"/>
  <c r="H22" i="22"/>
  <c r="P21" i="22"/>
  <c r="O21" i="22"/>
  <c r="N21" i="22"/>
  <c r="M21" i="22"/>
  <c r="L21" i="22"/>
  <c r="K21" i="22"/>
  <c r="J21" i="22"/>
  <c r="I21" i="22"/>
  <c r="H21" i="22"/>
  <c r="P20" i="22"/>
  <c r="O20" i="22"/>
  <c r="N20" i="22"/>
  <c r="M20" i="22"/>
  <c r="L20" i="22"/>
  <c r="K20" i="22"/>
  <c r="J20" i="22"/>
  <c r="I20" i="22"/>
  <c r="H20" i="22"/>
  <c r="P19" i="22"/>
  <c r="O19" i="22"/>
  <c r="N19" i="22"/>
  <c r="M19" i="22"/>
  <c r="L19" i="22"/>
  <c r="K19" i="22"/>
  <c r="J19" i="22"/>
  <c r="I19" i="22"/>
  <c r="H19" i="22"/>
  <c r="H29" i="22" s="1"/>
  <c r="M31" i="24"/>
  <c r="L31" i="24"/>
  <c r="K31" i="24"/>
  <c r="J31" i="24"/>
  <c r="I31" i="24"/>
  <c r="H31" i="24"/>
  <c r="M30" i="24"/>
  <c r="L30" i="24"/>
  <c r="K30" i="24"/>
  <c r="J30" i="24"/>
  <c r="I30" i="24"/>
  <c r="H30" i="24"/>
  <c r="M29" i="24"/>
  <c r="L29" i="24"/>
  <c r="K29" i="24"/>
  <c r="J29" i="24"/>
  <c r="I29" i="24"/>
  <c r="H29" i="24"/>
  <c r="M28" i="24"/>
  <c r="L28" i="24"/>
  <c r="K28" i="24"/>
  <c r="J28" i="24"/>
  <c r="I28" i="24"/>
  <c r="H28" i="24"/>
  <c r="M27" i="24"/>
  <c r="L27" i="24"/>
  <c r="K27" i="24"/>
  <c r="J27" i="24"/>
  <c r="I27" i="24"/>
  <c r="H27" i="24"/>
  <c r="M26" i="24"/>
  <c r="M33" i="24" s="1"/>
  <c r="L26" i="24"/>
  <c r="L33" i="24" s="1"/>
  <c r="K26" i="24"/>
  <c r="J26" i="24"/>
  <c r="I26" i="24"/>
  <c r="H26" i="24"/>
  <c r="M25" i="24"/>
  <c r="L25" i="24"/>
  <c r="K25" i="24"/>
  <c r="J25" i="24"/>
  <c r="I25" i="24"/>
  <c r="H25" i="24"/>
  <c r="M24" i="24"/>
  <c r="L24" i="24"/>
  <c r="K24" i="24"/>
  <c r="J24" i="24"/>
  <c r="I24" i="24"/>
  <c r="H24" i="24"/>
  <c r="M23" i="24"/>
  <c r="L23" i="24"/>
  <c r="K23" i="24"/>
  <c r="K33" i="24" s="1"/>
  <c r="J23" i="24"/>
  <c r="J33" i="24" s="1"/>
  <c r="I23" i="24"/>
  <c r="I33" i="24" s="1"/>
  <c r="H23" i="24"/>
  <c r="M22" i="24"/>
  <c r="L22" i="24"/>
  <c r="K22" i="24"/>
  <c r="J22" i="24"/>
  <c r="I22" i="24"/>
  <c r="H22" i="24"/>
  <c r="M21" i="24"/>
  <c r="L21" i="24"/>
  <c r="K21" i="24"/>
  <c r="J21" i="24"/>
  <c r="I21" i="24"/>
  <c r="H21" i="24"/>
  <c r="H33" i="24"/>
  <c r="M31" i="20"/>
  <c r="L31" i="20"/>
  <c r="K31" i="20"/>
  <c r="J31" i="20"/>
  <c r="I31" i="20"/>
  <c r="H31" i="20"/>
  <c r="M30" i="20"/>
  <c r="L30" i="20"/>
  <c r="K30" i="20"/>
  <c r="J30" i="20"/>
  <c r="I30" i="20"/>
  <c r="H30" i="20"/>
  <c r="M29" i="20"/>
  <c r="L29" i="20"/>
  <c r="K29" i="20"/>
  <c r="J29" i="20"/>
  <c r="I29" i="20"/>
  <c r="H29" i="20"/>
  <c r="M28" i="20"/>
  <c r="L28" i="20"/>
  <c r="K28" i="20"/>
  <c r="J28" i="20"/>
  <c r="I28" i="20"/>
  <c r="H28" i="20"/>
  <c r="M27" i="20"/>
  <c r="L27" i="20"/>
  <c r="K27" i="20"/>
  <c r="J27" i="20"/>
  <c r="J33" i="20" s="1"/>
  <c r="I27" i="20"/>
  <c r="H27" i="20"/>
  <c r="M26" i="20"/>
  <c r="L26" i="20"/>
  <c r="K26" i="20"/>
  <c r="J26" i="20"/>
  <c r="I26" i="20"/>
  <c r="H26" i="20"/>
  <c r="M25" i="20"/>
  <c r="L25" i="20"/>
  <c r="K25" i="20"/>
  <c r="J25" i="20"/>
  <c r="I25" i="20"/>
  <c r="H25" i="20"/>
  <c r="M24" i="20"/>
  <c r="L24" i="20"/>
  <c r="K24" i="20"/>
  <c r="J24" i="20"/>
  <c r="I24" i="20"/>
  <c r="I33" i="20" s="1"/>
  <c r="H24" i="20"/>
  <c r="M23" i="20"/>
  <c r="L23" i="20"/>
  <c r="K23" i="20"/>
  <c r="J23" i="20"/>
  <c r="I23" i="20"/>
  <c r="H23" i="20"/>
  <c r="M22" i="20"/>
  <c r="L22" i="20"/>
  <c r="K22" i="20"/>
  <c r="J22" i="20"/>
  <c r="I22" i="20"/>
  <c r="H22" i="20"/>
  <c r="M33" i="20"/>
  <c r="L21" i="20"/>
  <c r="L33" i="20" s="1"/>
  <c r="K21" i="20"/>
  <c r="K33" i="20" s="1"/>
  <c r="J21" i="20"/>
  <c r="I21" i="20"/>
  <c r="H21" i="20"/>
  <c r="L28" i="25"/>
  <c r="K28" i="25"/>
  <c r="J28" i="25"/>
  <c r="I28" i="25"/>
  <c r="H28" i="25"/>
  <c r="L27" i="25"/>
  <c r="K27" i="25"/>
  <c r="J27" i="25"/>
  <c r="I27" i="25"/>
  <c r="H27" i="25"/>
  <c r="L26" i="25"/>
  <c r="K26" i="25"/>
  <c r="J26" i="25"/>
  <c r="I26" i="25"/>
  <c r="H26" i="25"/>
  <c r="L25" i="25"/>
  <c r="K25" i="25"/>
  <c r="J25" i="25"/>
  <c r="I25" i="25"/>
  <c r="H25" i="25"/>
  <c r="L24" i="25"/>
  <c r="K24" i="25"/>
  <c r="J24" i="25"/>
  <c r="I24" i="25"/>
  <c r="H24" i="25"/>
  <c r="L23" i="25"/>
  <c r="K23" i="25"/>
  <c r="J23" i="25"/>
  <c r="I23" i="25"/>
  <c r="H23" i="25"/>
  <c r="L22" i="25"/>
  <c r="K22" i="25"/>
  <c r="J22" i="25"/>
  <c r="I22" i="25"/>
  <c r="H22" i="25"/>
  <c r="L21" i="25"/>
  <c r="K21" i="25"/>
  <c r="J21" i="25"/>
  <c r="I21" i="25"/>
  <c r="H21" i="25"/>
  <c r="H30" i="25" s="1"/>
  <c r="L20" i="25"/>
  <c r="L30" i="25" s="1"/>
  <c r="K20" i="25"/>
  <c r="K30" i="25" s="1"/>
  <c r="J20" i="25"/>
  <c r="I20" i="25"/>
  <c r="H20" i="25"/>
  <c r="L19" i="25"/>
  <c r="K19" i="25"/>
  <c r="J19" i="25"/>
  <c r="I19" i="25"/>
  <c r="H19" i="25"/>
  <c r="I30" i="25"/>
  <c r="J30" i="25"/>
  <c r="H30" i="21"/>
  <c r="L30" i="21"/>
  <c r="K30" i="21"/>
  <c r="J30" i="21"/>
  <c r="I30" i="21"/>
  <c r="L28" i="21"/>
  <c r="K28" i="21"/>
  <c r="J28" i="21"/>
  <c r="I28" i="21"/>
  <c r="H28" i="21"/>
  <c r="L27" i="21"/>
  <c r="K27" i="21"/>
  <c r="J27" i="21"/>
  <c r="I27" i="21"/>
  <c r="H27" i="21"/>
  <c r="L26" i="21"/>
  <c r="K26" i="21"/>
  <c r="J26" i="21"/>
  <c r="I26" i="21"/>
  <c r="H26" i="21"/>
  <c r="L25" i="21"/>
  <c r="K25" i="21"/>
  <c r="J25" i="21"/>
  <c r="I25" i="21"/>
  <c r="H25" i="21"/>
  <c r="L24" i="21"/>
  <c r="K24" i="21"/>
  <c r="J24" i="21"/>
  <c r="I24" i="21"/>
  <c r="H24" i="21"/>
  <c r="L23" i="21"/>
  <c r="K23" i="21"/>
  <c r="J23" i="21"/>
  <c r="I23" i="21"/>
  <c r="H23" i="21"/>
  <c r="L22" i="21"/>
  <c r="K22" i="21"/>
  <c r="J22" i="21"/>
  <c r="I22" i="21"/>
  <c r="H22" i="21"/>
  <c r="L21" i="21"/>
  <c r="K21" i="21"/>
  <c r="J21" i="21"/>
  <c r="I21" i="21"/>
  <c r="H21" i="21"/>
  <c r="L20" i="21"/>
  <c r="K20" i="21"/>
  <c r="J20" i="21"/>
  <c r="I20" i="21"/>
  <c r="H20" i="21"/>
  <c r="L19" i="21"/>
  <c r="K19" i="21"/>
  <c r="J19" i="21"/>
  <c r="I19" i="21"/>
  <c r="H19" i="21"/>
  <c r="R31" i="19"/>
  <c r="Q31" i="19"/>
  <c r="P31" i="19"/>
  <c r="N31" i="19"/>
  <c r="M31" i="19"/>
  <c r="L31" i="19"/>
  <c r="K31" i="19"/>
  <c r="J31" i="19"/>
  <c r="I31" i="19"/>
  <c r="H31" i="19"/>
  <c r="R30" i="19"/>
  <c r="Q30" i="19"/>
  <c r="P30" i="19"/>
  <c r="N30" i="19"/>
  <c r="M30" i="19"/>
  <c r="L30" i="19"/>
  <c r="K30" i="19"/>
  <c r="J30" i="19"/>
  <c r="I30" i="19"/>
  <c r="H30" i="19"/>
  <c r="R29" i="19"/>
  <c r="Q29" i="19"/>
  <c r="P29" i="19"/>
  <c r="N29" i="19"/>
  <c r="M29" i="19"/>
  <c r="L29" i="19"/>
  <c r="K29" i="19"/>
  <c r="J29" i="19"/>
  <c r="I29" i="19"/>
  <c r="H29" i="19"/>
  <c r="R28" i="19"/>
  <c r="Q28" i="19"/>
  <c r="P28" i="19"/>
  <c r="N28" i="19"/>
  <c r="M28" i="19"/>
  <c r="L28" i="19"/>
  <c r="K28" i="19"/>
  <c r="J28" i="19"/>
  <c r="I28" i="19"/>
  <c r="H28" i="19"/>
  <c r="R27" i="19"/>
  <c r="Q27" i="19"/>
  <c r="P27" i="19"/>
  <c r="N27" i="19"/>
  <c r="M27" i="19"/>
  <c r="L27" i="19"/>
  <c r="K27" i="19"/>
  <c r="J27" i="19"/>
  <c r="I27" i="19"/>
  <c r="H27" i="19"/>
  <c r="R26" i="19"/>
  <c r="Q26" i="19"/>
  <c r="P26" i="19"/>
  <c r="N26" i="19"/>
  <c r="M26" i="19"/>
  <c r="L26" i="19"/>
  <c r="K26" i="19"/>
  <c r="J26" i="19"/>
  <c r="I26" i="19"/>
  <c r="H26" i="19"/>
  <c r="R25" i="19"/>
  <c r="Q25" i="19"/>
  <c r="P25" i="19"/>
  <c r="N25" i="19"/>
  <c r="M25" i="19"/>
  <c r="L25" i="19"/>
  <c r="K25" i="19"/>
  <c r="J25" i="19"/>
  <c r="I25" i="19"/>
  <c r="H25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S23" i="19"/>
  <c r="R23" i="19"/>
  <c r="Q23" i="19"/>
  <c r="P23" i="19"/>
  <c r="O23" i="19"/>
  <c r="N23" i="19"/>
  <c r="M23" i="19"/>
  <c r="L23" i="19"/>
  <c r="K23" i="19"/>
  <c r="J23" i="19"/>
  <c r="I23" i="19"/>
  <c r="H23" i="19"/>
  <c r="S22" i="19"/>
  <c r="R22" i="19"/>
  <c r="Q22" i="19"/>
  <c r="P22" i="19"/>
  <c r="O22" i="19"/>
  <c r="N22" i="19"/>
  <c r="M22" i="19"/>
  <c r="L22" i="19"/>
  <c r="K22" i="19"/>
  <c r="J22" i="19"/>
  <c r="I22" i="19"/>
  <c r="H22" i="19"/>
  <c r="R33" i="19"/>
  <c r="Q21" i="19"/>
  <c r="Q33" i="19" s="1"/>
  <c r="P21" i="19"/>
  <c r="P33" i="19" s="1"/>
  <c r="O33" i="19"/>
  <c r="N21" i="19"/>
  <c r="N33" i="19" s="1"/>
  <c r="M21" i="19"/>
  <c r="M33" i="19" s="1"/>
  <c r="L21" i="19"/>
  <c r="L33" i="19" s="1"/>
  <c r="K21" i="19"/>
  <c r="K33" i="19" s="1"/>
  <c r="J21" i="19"/>
  <c r="J33" i="19" s="1"/>
  <c r="I21" i="19"/>
  <c r="I33" i="19" s="1"/>
  <c r="H21" i="19"/>
  <c r="H33" i="19" s="1"/>
  <c r="S33" i="19"/>
  <c r="R31" i="18"/>
  <c r="Q31" i="18"/>
  <c r="P31" i="18"/>
  <c r="O31" i="18"/>
  <c r="N31" i="18"/>
  <c r="M31" i="18"/>
  <c r="L31" i="18"/>
  <c r="K31" i="18"/>
  <c r="J31" i="18"/>
  <c r="I31" i="18"/>
  <c r="R30" i="18"/>
  <c r="Q30" i="18"/>
  <c r="P30" i="18"/>
  <c r="O30" i="18"/>
  <c r="N30" i="18"/>
  <c r="M30" i="18"/>
  <c r="L30" i="18"/>
  <c r="K30" i="18"/>
  <c r="J30" i="18"/>
  <c r="I30" i="18"/>
  <c r="H30" i="18"/>
  <c r="R29" i="18"/>
  <c r="Q29" i="18"/>
  <c r="P29" i="18"/>
  <c r="O29" i="18"/>
  <c r="N29" i="18"/>
  <c r="M29" i="18"/>
  <c r="L29" i="18"/>
  <c r="K29" i="18"/>
  <c r="J29" i="18"/>
  <c r="I29" i="18"/>
  <c r="H29" i="18"/>
  <c r="R28" i="18"/>
  <c r="Q28" i="18"/>
  <c r="P28" i="18"/>
  <c r="O28" i="18"/>
  <c r="N28" i="18"/>
  <c r="M28" i="18"/>
  <c r="L28" i="18"/>
  <c r="K28" i="18"/>
  <c r="J28" i="18"/>
  <c r="I28" i="18"/>
  <c r="H28" i="18"/>
  <c r="R27" i="18"/>
  <c r="Q27" i="18"/>
  <c r="P27" i="18"/>
  <c r="O27" i="18"/>
  <c r="N27" i="18"/>
  <c r="M27" i="18"/>
  <c r="L27" i="18"/>
  <c r="K27" i="18"/>
  <c r="J27" i="18"/>
  <c r="I27" i="18"/>
  <c r="H27" i="18"/>
  <c r="R26" i="18"/>
  <c r="Q26" i="18"/>
  <c r="P26" i="18"/>
  <c r="O26" i="18"/>
  <c r="N26" i="18"/>
  <c r="M26" i="18"/>
  <c r="L26" i="18"/>
  <c r="K26" i="18"/>
  <c r="J26" i="18"/>
  <c r="I26" i="18"/>
  <c r="H26" i="18"/>
  <c r="R25" i="18"/>
  <c r="Q25" i="18"/>
  <c r="P25" i="18"/>
  <c r="O25" i="18"/>
  <c r="N25" i="18"/>
  <c r="M25" i="18"/>
  <c r="L25" i="18"/>
  <c r="K25" i="18"/>
  <c r="J25" i="18"/>
  <c r="I25" i="18"/>
  <c r="H25" i="18"/>
  <c r="R24" i="18"/>
  <c r="Q24" i="18"/>
  <c r="P24" i="18"/>
  <c r="O24" i="18"/>
  <c r="N24" i="18"/>
  <c r="M24" i="18"/>
  <c r="L24" i="18"/>
  <c r="K24" i="18"/>
  <c r="J24" i="18"/>
  <c r="I24" i="18"/>
  <c r="H24" i="18"/>
  <c r="S23" i="18"/>
  <c r="R23" i="18"/>
  <c r="Q23" i="18"/>
  <c r="P23" i="18"/>
  <c r="O23" i="18"/>
  <c r="N23" i="18"/>
  <c r="M23" i="18"/>
  <c r="L23" i="18"/>
  <c r="K23" i="18"/>
  <c r="J23" i="18"/>
  <c r="I23" i="18"/>
  <c r="H23" i="18"/>
  <c r="S22" i="18"/>
  <c r="R22" i="18"/>
  <c r="Q22" i="18"/>
  <c r="P22" i="18"/>
  <c r="O22" i="18"/>
  <c r="N22" i="18"/>
  <c r="M22" i="18"/>
  <c r="L22" i="18"/>
  <c r="K22" i="18"/>
  <c r="J22" i="18"/>
  <c r="I22" i="18"/>
  <c r="H22" i="18"/>
  <c r="S21" i="18"/>
  <c r="R21" i="18"/>
  <c r="Q21" i="18"/>
  <c r="P21" i="18"/>
  <c r="O21" i="18"/>
  <c r="N21" i="18"/>
  <c r="M21" i="18"/>
  <c r="L21" i="18"/>
  <c r="K21" i="18"/>
  <c r="J21" i="18"/>
  <c r="I21" i="18"/>
  <c r="H21" i="18"/>
  <c r="K29" i="27" l="1"/>
  <c r="L29" i="27"/>
  <c r="J29" i="27"/>
  <c r="I29" i="27"/>
  <c r="K29" i="23"/>
  <c r="H29" i="23"/>
  <c r="M29" i="23"/>
  <c r="I29" i="23"/>
  <c r="L29" i="23"/>
  <c r="J29" i="23"/>
  <c r="J29" i="26"/>
  <c r="L29" i="26"/>
  <c r="M29" i="26"/>
  <c r="I29" i="26"/>
  <c r="N29" i="26"/>
  <c r="H29" i="26"/>
  <c r="P29" i="26"/>
  <c r="O29" i="26"/>
  <c r="K29" i="26"/>
  <c r="P29" i="22"/>
  <c r="K29" i="22"/>
  <c r="O29" i="22"/>
  <c r="L29" i="22"/>
  <c r="N29" i="22"/>
  <c r="I29" i="22"/>
  <c r="J29" i="22"/>
  <c r="M29" i="22"/>
  <c r="H33" i="20"/>
  <c r="I33" i="18"/>
  <c r="J33" i="18"/>
  <c r="H33" i="18"/>
  <c r="M33" i="18"/>
  <c r="O33" i="18"/>
  <c r="R33" i="18"/>
  <c r="S33" i="18"/>
  <c r="L33" i="18"/>
  <c r="P33" i="18"/>
  <c r="K33" i="18"/>
  <c r="N33" i="18"/>
  <c r="Q33" i="18"/>
</calcChain>
</file>

<file path=xl/sharedStrings.xml><?xml version="1.0" encoding="utf-8"?>
<sst xmlns="http://schemas.openxmlformats.org/spreadsheetml/2006/main" count="792" uniqueCount="67">
  <si>
    <t>Clanton Rd</t>
  </si>
  <si>
    <t>Woodlawn Rd</t>
  </si>
  <si>
    <t>Tyvola Rd</t>
  </si>
  <si>
    <t>Nations Ford Rd</t>
  </si>
  <si>
    <t>Arrowood Rd</t>
  </si>
  <si>
    <t>I-485</t>
  </si>
  <si>
    <t>Distance</t>
  </si>
  <si>
    <t>West Blvd</t>
  </si>
  <si>
    <t>Remount Rd</t>
  </si>
  <si>
    <t>SB</t>
  </si>
  <si>
    <t>From</t>
  </si>
  <si>
    <t>To</t>
  </si>
  <si>
    <t>Run1</t>
  </si>
  <si>
    <t>Run2</t>
  </si>
  <si>
    <t>Run3</t>
  </si>
  <si>
    <t>Run4</t>
  </si>
  <si>
    <t>Run5</t>
  </si>
  <si>
    <t>Run6</t>
  </si>
  <si>
    <t>Start Time</t>
  </si>
  <si>
    <t>Duration (mins)</t>
  </si>
  <si>
    <t>Run7</t>
  </si>
  <si>
    <t>NB</t>
  </si>
  <si>
    <t>Run8</t>
  </si>
  <si>
    <t>From - Lat</t>
  </si>
  <si>
    <t>From - Long</t>
  </si>
  <si>
    <t>To - Lat</t>
  </si>
  <si>
    <t>To - Long</t>
  </si>
  <si>
    <t>From- Long</t>
  </si>
  <si>
    <t>To - From</t>
  </si>
  <si>
    <t>12th St</t>
  </si>
  <si>
    <t>5th St</t>
  </si>
  <si>
    <t>Main St</t>
  </si>
  <si>
    <t>Belk Fwy</t>
  </si>
  <si>
    <t>Westinghouse Blvd</t>
  </si>
  <si>
    <t>12th</t>
  </si>
  <si>
    <t>Liddell St</t>
  </si>
  <si>
    <t>Morehead St</t>
  </si>
  <si>
    <t>Carrowinds Blvd</t>
  </si>
  <si>
    <t>Run9</t>
  </si>
  <si>
    <t>South of Brawley School Rd</t>
  </si>
  <si>
    <t>North of Langtree Rd</t>
  </si>
  <si>
    <t>South of Sunset Rd</t>
  </si>
  <si>
    <t>North of Catawaba Rd</t>
  </si>
  <si>
    <t>Lakeview Rd</t>
  </si>
  <si>
    <t>North of Westmoreland Rd</t>
  </si>
  <si>
    <t>North of Hambright Rd</t>
  </si>
  <si>
    <t>North of Sam Furr Rd</t>
  </si>
  <si>
    <t>South of Sam Furr Rd</t>
  </si>
  <si>
    <t>North of Catawaba Ave</t>
  </si>
  <si>
    <t>Run10</t>
  </si>
  <si>
    <t>Run11</t>
  </si>
  <si>
    <t>Run12</t>
  </si>
  <si>
    <t xml:space="preserve">5th St </t>
  </si>
  <si>
    <t>Brookshire Fwy</t>
  </si>
  <si>
    <t>North of Brookshire Fwy</t>
  </si>
  <si>
    <t>Carowinds Blvd</t>
  </si>
  <si>
    <t>Roadway:</t>
  </si>
  <si>
    <t>I-77 South</t>
  </si>
  <si>
    <t>Direction:</t>
  </si>
  <si>
    <t>Tryon St</t>
  </si>
  <si>
    <t>South Blvd</t>
  </si>
  <si>
    <t>I-77 North GP</t>
  </si>
  <si>
    <t>I-77 North EL</t>
  </si>
  <si>
    <t>Speed (mph)</t>
  </si>
  <si>
    <t>Elapse Time (mins.)</t>
  </si>
  <si>
    <t>Elapsed Time (mins.)</t>
  </si>
  <si>
    <t>Elapsed Time (mins)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</si>
</sst>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-409]h:mm\ AM/PM;@"/>
    <numFmt numFmtId="165" formatCode="0.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entury Gothic"/>
      <family val="2"/>
    </font>
    <font>
      <b/>
      <sz val="11"/>
      <color theme="0" tint="-0.249977111117893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D70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2" fontId="0" fillId="0" borderId="10" xfId="0" applyNumberFormat="1" applyBorder="1"/>
    <xf numFmtId="1" fontId="0" fillId="0" borderId="10" xfId="0" applyNumberFormat="1" applyBorder="1"/>
    <xf numFmtId="164" fontId="0" fillId="0" borderId="0" xfId="0" applyNumberFormat="1"/>
    <xf numFmtId="43" fontId="0" fillId="0" borderId="10" xfId="42" applyFont="1" applyBorder="1"/>
    <xf numFmtId="0" fontId="0" fillId="0" borderId="10" xfId="0" applyBorder="1" applyAlignment="1">
      <alignment horizontal="right"/>
    </xf>
    <xf numFmtId="165" fontId="0" fillId="0" borderId="10" xfId="0" applyNumberFormat="1" applyBorder="1"/>
    <xf numFmtId="0" fontId="18" fillId="0" borderId="0" xfId="0" applyFont="1" applyAlignment="1">
      <alignment horizontal="centerContinuous"/>
    </xf>
    <xf numFmtId="165" fontId="0" fillId="0" borderId="10" xfId="0" applyNumberFormat="1" applyBorder="1" applyAlignment="1">
      <alignment horizontal="right"/>
    </xf>
    <xf numFmtId="0" fontId="20" fillId="33" borderId="10" xfId="0" applyFont="1" applyFill="1" applyBorder="1" applyAlignment="1">
      <alignment horizontal="centerContinuous" vertical="center" wrapText="1"/>
    </xf>
    <xf numFmtId="0" fontId="20" fillId="33" borderId="10" xfId="0" applyFont="1" applyFill="1" applyBorder="1" applyAlignment="1">
      <alignment horizontal="right" vertical="center" wrapText="1"/>
    </xf>
    <xf numFmtId="0" fontId="16" fillId="0" borderId="0" xfId="0" applyFont="1"/>
    <xf numFmtId="164" fontId="0" fillId="0" borderId="10" xfId="0" applyNumberFormat="1" applyBorder="1" applyAlignment="1">
      <alignment horizontal="right"/>
    </xf>
    <xf numFmtId="14" fontId="16" fillId="0" borderId="0" xfId="0" applyNumberFormat="1" applyFont="1" applyAlignment="1">
      <alignment horizontal="centerContinuous"/>
    </xf>
    <xf numFmtId="164" fontId="0" fillId="0" borderId="0" xfId="0" applyNumberFormat="1" applyAlignment="1">
      <alignment horizontal="right"/>
    </xf>
    <xf numFmtId="0" fontId="21" fillId="0" borderId="0" xfId="0" applyFont="1" applyAlignment="1">
      <alignment horizontal="centerContinuous"/>
    </xf>
    <xf numFmtId="0" fontId="16" fillId="0" borderId="0" xfId="0" applyFont="1" applyAlignment="1">
      <alignment horizontal="right"/>
    </xf>
    <xf numFmtId="0" fontId="20" fillId="33" borderId="11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43" fontId="0" fillId="0" borderId="0" xfId="0" applyNumberFormat="1"/>
    <xf numFmtId="14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79629-F701-4637-99ED-3F338893D889}">
  <dimension ref="A1:S33"/>
  <sheetViews>
    <sheetView topLeftCell="E1" workbookViewId="0">
      <selection activeCell="G37" sqref="G37"/>
    </sheetView>
  </sheetViews>
  <sheetFormatPr defaultRowHeight="15" x14ac:dyDescent="0.25"/>
  <cols>
    <col min="1" max="2" width="18.28515625" bestFit="1" customWidth="1"/>
    <col min="3" max="6" width="17.42578125" customWidth="1"/>
    <col min="7" max="7" width="15" bestFit="1" customWidth="1"/>
    <col min="8" max="13" width="9.42578125" customWidth="1"/>
  </cols>
  <sheetData>
    <row r="1" spans="1:19" x14ac:dyDescent="0.25">
      <c r="A1" s="16" t="s">
        <v>56</v>
      </c>
      <c r="B1" t="s">
        <v>57</v>
      </c>
    </row>
    <row r="2" spans="1:19" x14ac:dyDescent="0.25">
      <c r="A2" s="16" t="s">
        <v>58</v>
      </c>
      <c r="B2" t="s">
        <v>9</v>
      </c>
    </row>
    <row r="3" spans="1:19" x14ac:dyDescent="0.25">
      <c r="H3" s="13">
        <v>45043</v>
      </c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 x14ac:dyDescent="0.25">
      <c r="A4" s="9" t="s">
        <v>9</v>
      </c>
      <c r="B4" s="9"/>
      <c r="C4" s="9"/>
      <c r="D4" s="9"/>
      <c r="E4" s="9"/>
      <c r="F4" s="9"/>
      <c r="G4" s="17" t="s">
        <v>6</v>
      </c>
      <c r="H4" s="9" t="s">
        <v>63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1:19" x14ac:dyDescent="0.25">
      <c r="A5" s="10" t="s">
        <v>10</v>
      </c>
      <c r="B5" s="10" t="s">
        <v>11</v>
      </c>
      <c r="C5" s="10" t="s">
        <v>23</v>
      </c>
      <c r="D5" s="10" t="s">
        <v>24</v>
      </c>
      <c r="E5" s="10" t="s">
        <v>25</v>
      </c>
      <c r="F5" s="10" t="s">
        <v>26</v>
      </c>
      <c r="G5" s="18"/>
      <c r="H5" s="10" t="s">
        <v>12</v>
      </c>
      <c r="I5" s="10" t="s">
        <v>13</v>
      </c>
      <c r="J5" s="10" t="s">
        <v>14</v>
      </c>
      <c r="K5" s="10" t="s">
        <v>15</v>
      </c>
      <c r="L5" s="10" t="s">
        <v>16</v>
      </c>
      <c r="M5" s="10" t="s">
        <v>17</v>
      </c>
      <c r="N5" s="10" t="s">
        <v>20</v>
      </c>
      <c r="O5" s="10" t="s">
        <v>22</v>
      </c>
      <c r="P5" s="10" t="s">
        <v>38</v>
      </c>
      <c r="Q5" s="10" t="s">
        <v>49</v>
      </c>
      <c r="R5" s="10" t="s">
        <v>50</v>
      </c>
      <c r="S5" s="10" t="s">
        <v>51</v>
      </c>
    </row>
    <row r="6" spans="1:19" x14ac:dyDescent="0.25">
      <c r="A6" s="5" t="s">
        <v>53</v>
      </c>
      <c r="B6" s="5" t="s">
        <v>52</v>
      </c>
      <c r="C6" s="8">
        <v>35.239507510686401</v>
      </c>
      <c r="D6" s="8">
        <v>80.852503440233505</v>
      </c>
      <c r="E6" s="8">
        <v>35.2333705311895</v>
      </c>
      <c r="F6" s="8">
        <v>80.858911734380598</v>
      </c>
      <c r="G6" s="1">
        <v>0.5616944444444476</v>
      </c>
      <c r="H6" s="2">
        <v>51.312820512827017</v>
      </c>
      <c r="I6" s="2">
        <v>16.307258064516613</v>
      </c>
      <c r="J6" s="2">
        <v>37.438888888888577</v>
      </c>
      <c r="K6" s="2">
        <v>38.467307692302882</v>
      </c>
      <c r="L6" s="2">
        <v>51.376923076923326</v>
      </c>
      <c r="M6" s="2">
        <v>56.786111111096368</v>
      </c>
      <c r="N6" s="2">
        <v>57.760000000008034</v>
      </c>
      <c r="O6" s="2">
        <v>44.753333333333337</v>
      </c>
      <c r="P6" s="2">
        <v>9.4835680751173719</v>
      </c>
      <c r="Q6" s="2">
        <v>21.784946236559502</v>
      </c>
      <c r="R6" s="2">
        <v>51.377499999999571</v>
      </c>
      <c r="S6" s="2">
        <v>48.159523809523954</v>
      </c>
    </row>
    <row r="7" spans="1:19" x14ac:dyDescent="0.25">
      <c r="A7" s="5" t="s">
        <v>52</v>
      </c>
      <c r="B7" s="5" t="s">
        <v>32</v>
      </c>
      <c r="C7" s="8">
        <v>35.2333705311895</v>
      </c>
      <c r="D7" s="8">
        <v>80.858911734380598</v>
      </c>
      <c r="E7" s="8">
        <v>35.219154830576898</v>
      </c>
      <c r="F7" s="8">
        <v>80.871237134853502</v>
      </c>
      <c r="G7" s="1">
        <v>1.2183055555555695</v>
      </c>
      <c r="H7" s="2">
        <v>34.999206349204535</v>
      </c>
      <c r="I7" s="2">
        <v>14.717785234899488</v>
      </c>
      <c r="J7" s="2">
        <v>18.844871794871683</v>
      </c>
      <c r="K7" s="2">
        <v>25.947647058823751</v>
      </c>
      <c r="L7" s="2">
        <v>16.106250000000113</v>
      </c>
      <c r="M7" s="2">
        <v>7.6606643356646957</v>
      </c>
      <c r="N7" s="2">
        <v>59.654054054053802</v>
      </c>
      <c r="O7" s="2">
        <v>25.331034482758742</v>
      </c>
      <c r="P7" s="2">
        <v>8.7096456692913851</v>
      </c>
      <c r="Q7" s="2">
        <v>16.314814814815012</v>
      </c>
      <c r="R7" s="2">
        <v>44.840816326533194</v>
      </c>
      <c r="S7" s="2">
        <v>46.042708333335874</v>
      </c>
    </row>
    <row r="8" spans="1:19" x14ac:dyDescent="0.25">
      <c r="A8" s="5" t="s">
        <v>32</v>
      </c>
      <c r="B8" s="5" t="s">
        <v>8</v>
      </c>
      <c r="C8" s="8">
        <v>35.219154830576898</v>
      </c>
      <c r="D8" s="8">
        <v>80.871237134853502</v>
      </c>
      <c r="E8" s="8">
        <v>35.208403688131597</v>
      </c>
      <c r="F8" s="8">
        <v>80.876166658606195</v>
      </c>
      <c r="G8" s="1">
        <v>0.7951388888888955</v>
      </c>
      <c r="H8" s="2">
        <v>31.748888888888505</v>
      </c>
      <c r="I8" s="2">
        <v>23.65702479338837</v>
      </c>
      <c r="J8" s="2">
        <v>30.343617021276327</v>
      </c>
      <c r="K8" s="2">
        <v>31.147826086956879</v>
      </c>
      <c r="L8" s="2">
        <v>23.309016393439435</v>
      </c>
      <c r="M8" s="2">
        <v>5.7439425051332513</v>
      </c>
      <c r="N8" s="2">
        <v>55.933333333333458</v>
      </c>
      <c r="O8" s="2">
        <v>24.398290598291187</v>
      </c>
      <c r="P8" s="2">
        <v>23.718333333333458</v>
      </c>
      <c r="Q8" s="2">
        <v>21.53560606060628</v>
      </c>
      <c r="R8" s="2">
        <v>29.356122448981324</v>
      </c>
      <c r="S8" s="2">
        <v>9.9017301038057628</v>
      </c>
    </row>
    <row r="9" spans="1:19" x14ac:dyDescent="0.25">
      <c r="A9" s="5" t="s">
        <v>8</v>
      </c>
      <c r="B9" s="5" t="s">
        <v>0</v>
      </c>
      <c r="C9" s="8">
        <v>35.208403688131597</v>
      </c>
      <c r="D9" s="8">
        <v>80.876166658606195</v>
      </c>
      <c r="E9" s="8">
        <v>35.195341157326702</v>
      </c>
      <c r="F9" s="8">
        <v>80.883974144804597</v>
      </c>
      <c r="G9" s="1">
        <v>1.0076666666666663</v>
      </c>
      <c r="H9" s="2">
        <v>55.143939393938858</v>
      </c>
      <c r="I9" s="2">
        <v>45.918987341772386</v>
      </c>
      <c r="J9" s="2">
        <v>44.885185185185243</v>
      </c>
      <c r="K9" s="2">
        <v>52.360869565221606</v>
      </c>
      <c r="L9" s="2">
        <v>13.836398467434494</v>
      </c>
      <c r="M9" s="2">
        <v>11.012576687116406</v>
      </c>
      <c r="N9" s="2">
        <v>49.275675675675643</v>
      </c>
      <c r="O9" s="2">
        <v>45.588749999997212</v>
      </c>
      <c r="P9" s="2">
        <v>38.922580645160835</v>
      </c>
      <c r="Q9" s="2">
        <v>35.819607843137518</v>
      </c>
      <c r="R9" s="2">
        <v>44.824999999997999</v>
      </c>
      <c r="S9" s="2"/>
    </row>
    <row r="10" spans="1:19" x14ac:dyDescent="0.25">
      <c r="A10" s="5" t="s">
        <v>0</v>
      </c>
      <c r="B10" s="5" t="s">
        <v>1</v>
      </c>
      <c r="C10" s="8">
        <v>35.195341157326702</v>
      </c>
      <c r="D10" s="8">
        <v>80.883974144804597</v>
      </c>
      <c r="E10" s="8">
        <v>35.176354072947099</v>
      </c>
      <c r="F10" s="8">
        <v>80.886274101908697</v>
      </c>
      <c r="G10" s="1">
        <v>1.3676666666666675</v>
      </c>
      <c r="H10" s="2">
        <v>54.557303370786592</v>
      </c>
      <c r="I10" s="2">
        <v>48.748514851485275</v>
      </c>
      <c r="J10" s="2">
        <v>36.41791044776182</v>
      </c>
      <c r="K10" s="2">
        <v>63.080769230765469</v>
      </c>
      <c r="L10" s="2">
        <v>18.070631970260912</v>
      </c>
      <c r="M10" s="2">
        <v>21.784000000000443</v>
      </c>
      <c r="N10" s="2">
        <v>54.418888888888915</v>
      </c>
      <c r="O10" s="2">
        <v>47.778640776701202</v>
      </c>
      <c r="P10" s="2">
        <v>33.046621621622783</v>
      </c>
      <c r="Q10" s="2">
        <v>46.905769230767255</v>
      </c>
      <c r="R10" s="2">
        <v>56.679310344827506</v>
      </c>
      <c r="S10" s="2"/>
    </row>
    <row r="11" spans="1:19" x14ac:dyDescent="0.25">
      <c r="A11" s="5" t="s">
        <v>1</v>
      </c>
      <c r="B11" s="5" t="s">
        <v>2</v>
      </c>
      <c r="C11" s="8">
        <v>35.176354072947099</v>
      </c>
      <c r="D11" s="8">
        <v>80.886274101908697</v>
      </c>
      <c r="E11" s="8">
        <v>35.158991223163703</v>
      </c>
      <c r="F11" s="8">
        <v>80.891466388888205</v>
      </c>
      <c r="G11" s="1">
        <v>1.2218611111110969</v>
      </c>
      <c r="H11" s="2">
        <v>62.783098591549198</v>
      </c>
      <c r="I11" s="2">
        <v>50.559770114942403</v>
      </c>
      <c r="J11" s="2">
        <v>38.233620689653982</v>
      </c>
      <c r="K11" s="2">
        <v>64.572463768115952</v>
      </c>
      <c r="L11" s="2">
        <v>20.866350710899024</v>
      </c>
      <c r="M11" s="2">
        <v>21.040096618358362</v>
      </c>
      <c r="N11" s="2">
        <v>52.047058823529568</v>
      </c>
      <c r="O11" s="2">
        <v>53.232530120482132</v>
      </c>
      <c r="P11" s="2">
        <v>37.919827586205891</v>
      </c>
      <c r="Q11" s="2">
        <v>40.960185185188905</v>
      </c>
      <c r="R11" s="2">
        <v>58.764473684209968</v>
      </c>
      <c r="S11" s="2"/>
    </row>
    <row r="12" spans="1:19" x14ac:dyDescent="0.25">
      <c r="A12" s="5" t="s">
        <v>2</v>
      </c>
      <c r="B12" s="5" t="s">
        <v>3</v>
      </c>
      <c r="C12" s="8">
        <v>35.158991223163703</v>
      </c>
      <c r="D12" s="8">
        <v>80.891466388888205</v>
      </c>
      <c r="E12" s="8">
        <v>35.1462723275339</v>
      </c>
      <c r="F12" s="8">
        <v>80.898616440113003</v>
      </c>
      <c r="G12" s="1">
        <v>0.98719444444443916</v>
      </c>
      <c r="H12" s="2">
        <v>63.08750000000029</v>
      </c>
      <c r="I12" s="2">
        <v>48.025675675675167</v>
      </c>
      <c r="J12" s="2">
        <v>38.842391304350322</v>
      </c>
      <c r="K12" s="2">
        <v>64.125454545460926</v>
      </c>
      <c r="L12" s="2">
        <v>38.363043478261552</v>
      </c>
      <c r="M12" s="2">
        <v>39.965909090911445</v>
      </c>
      <c r="N12" s="2">
        <v>52.142647058823172</v>
      </c>
      <c r="O12" s="2">
        <v>43.028915662651002</v>
      </c>
      <c r="P12" s="2">
        <v>45.115384615384613</v>
      </c>
      <c r="Q12" s="2">
        <v>41.802352941173822</v>
      </c>
      <c r="R12" s="2">
        <v>58.159016393442691</v>
      </c>
      <c r="S12" s="2"/>
    </row>
    <row r="13" spans="1:19" x14ac:dyDescent="0.25">
      <c r="A13" s="5" t="s">
        <v>3</v>
      </c>
      <c r="B13" s="5" t="s">
        <v>4</v>
      </c>
      <c r="C13" s="8">
        <v>35.1462723275339</v>
      </c>
      <c r="D13" s="8">
        <v>80.898616440113003</v>
      </c>
      <c r="E13" s="8">
        <v>35.130003598563697</v>
      </c>
      <c r="F13" s="8">
        <v>80.914520978184299</v>
      </c>
      <c r="G13" s="1">
        <v>1.4486388888888513</v>
      </c>
      <c r="H13" s="2">
        <v>64.822500000000062</v>
      </c>
      <c r="I13" s="2">
        <v>64.383950617283645</v>
      </c>
      <c r="J13" s="2">
        <v>63.336585365854539</v>
      </c>
      <c r="K13" s="2">
        <v>71.204109589035937</v>
      </c>
      <c r="L13" s="2">
        <v>28.911111111111861</v>
      </c>
      <c r="M13" s="2">
        <v>33.888311688308342</v>
      </c>
      <c r="N13" s="2">
        <v>60.439534883720938</v>
      </c>
      <c r="O13" s="2">
        <v>60.06627906976734</v>
      </c>
      <c r="P13" s="2">
        <v>62.245238095238129</v>
      </c>
      <c r="Q13" s="2">
        <v>58.689887640449342</v>
      </c>
      <c r="R13" s="2">
        <v>65.429113924050185</v>
      </c>
      <c r="S13" s="2"/>
    </row>
    <row r="14" spans="1:19" x14ac:dyDescent="0.25">
      <c r="A14" s="5" t="s">
        <v>4</v>
      </c>
      <c r="B14" s="5" t="s">
        <v>5</v>
      </c>
      <c r="C14" s="8">
        <v>35.130003598563697</v>
      </c>
      <c r="D14" s="8">
        <v>80.914520978184299</v>
      </c>
      <c r="E14" s="8">
        <v>35.117986495526701</v>
      </c>
      <c r="F14" s="8">
        <v>80.922149183090198</v>
      </c>
      <c r="G14" s="1">
        <v>0.92883333333338847</v>
      </c>
      <c r="H14" s="2">
        <v>64.346153846154763</v>
      </c>
      <c r="I14" s="2">
        <v>69.662500000000207</v>
      </c>
      <c r="J14" s="2">
        <v>66.493999999992255</v>
      </c>
      <c r="K14" s="2">
        <v>66.352000000000345</v>
      </c>
      <c r="L14" s="2">
        <v>14.748444444444837</v>
      </c>
      <c r="M14" s="2">
        <v>21.310191082802266</v>
      </c>
      <c r="N14" s="2">
        <v>67.102000000000359</v>
      </c>
      <c r="O14" s="2">
        <v>60.541071428571371</v>
      </c>
      <c r="P14" s="2">
        <v>57.655172413793252</v>
      </c>
      <c r="Q14" s="2">
        <v>56.964406779657395</v>
      </c>
      <c r="R14" s="2">
        <v>63.422641509433276</v>
      </c>
      <c r="S14" s="2"/>
    </row>
    <row r="15" spans="1:19" x14ac:dyDescent="0.25">
      <c r="A15" s="5" t="s">
        <v>5</v>
      </c>
      <c r="B15" s="5" t="s">
        <v>33</v>
      </c>
      <c r="C15" s="8">
        <v>35.117986495526701</v>
      </c>
      <c r="D15" s="8">
        <v>80.922149183090198</v>
      </c>
      <c r="E15" s="8">
        <v>35.111380478346</v>
      </c>
      <c r="F15" s="8">
        <v>80.926776033362501</v>
      </c>
      <c r="G15" s="1">
        <v>0.52936111111105255</v>
      </c>
      <c r="H15" s="2">
        <v>63.460000000000186</v>
      </c>
      <c r="I15" s="2">
        <v>61.474193548377031</v>
      </c>
      <c r="J15" s="2">
        <v>63.356666666677633</v>
      </c>
      <c r="K15" s="2">
        <v>59.048484848484726</v>
      </c>
      <c r="L15" s="2">
        <v>27.37142857142516</v>
      </c>
      <c r="M15" s="2">
        <v>29.74218749999952</v>
      </c>
      <c r="N15" s="2">
        <v>62.96333333333309</v>
      </c>
      <c r="O15" s="2">
        <v>59.040625000009214</v>
      </c>
      <c r="P15" s="2">
        <v>46.541463414634336</v>
      </c>
      <c r="Q15" s="2">
        <v>54.240000000007974</v>
      </c>
      <c r="R15" s="2">
        <v>62.456666666656922</v>
      </c>
      <c r="S15" s="2"/>
    </row>
    <row r="16" spans="1:19" x14ac:dyDescent="0.25">
      <c r="A16" s="5" t="s">
        <v>33</v>
      </c>
      <c r="B16" s="5" t="s">
        <v>55</v>
      </c>
      <c r="C16" s="8">
        <v>35.111380478346</v>
      </c>
      <c r="D16" s="8">
        <v>80.926776033362501</v>
      </c>
      <c r="E16" s="8">
        <v>35.098617538966103</v>
      </c>
      <c r="F16" s="8">
        <v>80.932092636369603</v>
      </c>
      <c r="G16" s="1">
        <v>0.94375000000006715</v>
      </c>
      <c r="H16" s="2"/>
      <c r="I16" s="2">
        <v>59.605263157899692</v>
      </c>
      <c r="J16" s="2">
        <v>65.77692307691639</v>
      </c>
      <c r="K16" s="2">
        <v>61.429090909091713</v>
      </c>
      <c r="L16" s="2">
        <v>43.467532467532727</v>
      </c>
      <c r="M16" s="2">
        <v>48.631428571436338</v>
      </c>
      <c r="N16" s="2">
        <v>65.292307692308043</v>
      </c>
      <c r="O16" s="2">
        <v>58.757894736837081</v>
      </c>
      <c r="P16" s="2">
        <v>53.23492063492025</v>
      </c>
      <c r="Q16" s="2">
        <v>58.610344827586005</v>
      </c>
      <c r="R16" s="2">
        <v>61.669090909091771</v>
      </c>
      <c r="S16" s="2"/>
    </row>
    <row r="17" spans="1:19" x14ac:dyDescent="0.25">
      <c r="H17" s="3"/>
      <c r="I17" s="3"/>
      <c r="J17" s="3"/>
      <c r="K17" s="3"/>
      <c r="L17" s="3"/>
      <c r="M17" s="3"/>
    </row>
    <row r="19" spans="1:19" x14ac:dyDescent="0.25">
      <c r="A19" s="9" t="s">
        <v>9</v>
      </c>
      <c r="B19" s="9"/>
      <c r="C19" s="9"/>
      <c r="D19" s="9"/>
      <c r="E19" s="9"/>
      <c r="F19" s="9"/>
      <c r="G19" s="17" t="s">
        <v>6</v>
      </c>
      <c r="H19" s="9" t="s">
        <v>64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</row>
    <row r="20" spans="1:19" x14ac:dyDescent="0.25">
      <c r="A20" s="10" t="s">
        <v>10</v>
      </c>
      <c r="B20" s="10" t="s">
        <v>11</v>
      </c>
      <c r="C20" s="10" t="s">
        <v>23</v>
      </c>
      <c r="D20" s="10" t="s">
        <v>24</v>
      </c>
      <c r="E20" s="10" t="s">
        <v>25</v>
      </c>
      <c r="F20" s="10" t="s">
        <v>26</v>
      </c>
      <c r="G20" s="18"/>
      <c r="H20" s="10" t="s">
        <v>12</v>
      </c>
      <c r="I20" s="10" t="s">
        <v>13</v>
      </c>
      <c r="J20" s="10" t="s">
        <v>14</v>
      </c>
      <c r="K20" s="10" t="s">
        <v>15</v>
      </c>
      <c r="L20" s="10" t="s">
        <v>16</v>
      </c>
      <c r="M20" s="10" t="s">
        <v>17</v>
      </c>
      <c r="N20" s="10" t="s">
        <v>20</v>
      </c>
      <c r="O20" s="10" t="s">
        <v>22</v>
      </c>
      <c r="P20" s="10" t="s">
        <v>38</v>
      </c>
      <c r="Q20" s="10" t="s">
        <v>49</v>
      </c>
      <c r="R20" s="10" t="s">
        <v>50</v>
      </c>
      <c r="S20" s="10" t="s">
        <v>51</v>
      </c>
    </row>
    <row r="21" spans="1:19" x14ac:dyDescent="0.25">
      <c r="A21" s="5" t="s">
        <v>53</v>
      </c>
      <c r="B21" s="5" t="s">
        <v>52</v>
      </c>
      <c r="C21" s="8">
        <v>35.239507510686401</v>
      </c>
      <c r="D21" s="8">
        <v>80.852503440233505</v>
      </c>
      <c r="E21" s="8">
        <v>35.2333705311895</v>
      </c>
      <c r="F21" s="8">
        <v>80.858911734380598</v>
      </c>
      <c r="G21" s="1">
        <v>0.5616944444444476</v>
      </c>
      <c r="H21" s="4">
        <f>$G21*60/H6</f>
        <v>0.65678842694375406</v>
      </c>
      <c r="I21" s="4">
        <f t="shared" ref="I21:S21" si="0">$G21*60/I6</f>
        <v>2.0666666666666167</v>
      </c>
      <c r="J21" s="4">
        <f t="shared" si="0"/>
        <v>0.90017806796261823</v>
      </c>
      <c r="K21" s="4">
        <f t="shared" si="0"/>
        <v>0.87611191654596587</v>
      </c>
      <c r="L21" s="4">
        <f t="shared" si="0"/>
        <v>0.65596895742875727</v>
      </c>
      <c r="M21" s="4">
        <f t="shared" si="0"/>
        <v>0.59348432226205627</v>
      </c>
      <c r="N21" s="4">
        <f t="shared" si="0"/>
        <v>0.58347760849484354</v>
      </c>
      <c r="O21" s="4">
        <f t="shared" si="0"/>
        <v>0.75305377625503167</v>
      </c>
      <c r="P21" s="4">
        <f t="shared" si="0"/>
        <v>3.5536905940594252</v>
      </c>
      <c r="Q21" s="4">
        <f t="shared" si="0"/>
        <v>1.5470162882526974</v>
      </c>
      <c r="R21" s="4">
        <f t="shared" si="0"/>
        <v>0.65596159148785238</v>
      </c>
      <c r="S21" s="4">
        <f t="shared" si="0"/>
        <v>0.69979235675087936</v>
      </c>
    </row>
    <row r="22" spans="1:19" x14ac:dyDescent="0.25">
      <c r="A22" s="5" t="s">
        <v>52</v>
      </c>
      <c r="B22" s="5" t="s">
        <v>32</v>
      </c>
      <c r="C22" s="8">
        <v>35.2333705311895</v>
      </c>
      <c r="D22" s="8">
        <v>80.858911734380598</v>
      </c>
      <c r="E22" s="8">
        <v>35.219154830576898</v>
      </c>
      <c r="F22" s="8">
        <v>80.871237134853502</v>
      </c>
      <c r="G22" s="1">
        <v>1.2183055555555695</v>
      </c>
      <c r="H22" s="4">
        <f t="shared" ref="H22:S22" si="1">$G22*60/H7</f>
        <v>2.0885711694144047</v>
      </c>
      <c r="I22" s="4">
        <f t="shared" si="1"/>
        <v>4.9666666666666694</v>
      </c>
      <c r="J22" s="4">
        <f t="shared" si="1"/>
        <v>3.8789509490442202</v>
      </c>
      <c r="K22" s="4">
        <f t="shared" si="1"/>
        <v>2.8171468945765685</v>
      </c>
      <c r="L22" s="4">
        <f t="shared" si="1"/>
        <v>4.5385073082395753</v>
      </c>
      <c r="M22" s="4">
        <f t="shared" si="1"/>
        <v>9.5420357987779685</v>
      </c>
      <c r="N22" s="4">
        <f t="shared" si="1"/>
        <v>1.2253707563126928</v>
      </c>
      <c r="O22" s="4">
        <f t="shared" si="1"/>
        <v>2.8857223886015255</v>
      </c>
      <c r="P22" s="4">
        <f t="shared" si="1"/>
        <v>8.3928021998719764</v>
      </c>
      <c r="Q22" s="4">
        <f t="shared" si="1"/>
        <v>4.4804880817253094</v>
      </c>
      <c r="R22" s="4">
        <f t="shared" si="1"/>
        <v>1.630174009345152</v>
      </c>
      <c r="S22" s="4">
        <f t="shared" si="1"/>
        <v>1.5876201895884015</v>
      </c>
    </row>
    <row r="23" spans="1:19" x14ac:dyDescent="0.25">
      <c r="A23" s="5" t="s">
        <v>32</v>
      </c>
      <c r="B23" s="5" t="s">
        <v>8</v>
      </c>
      <c r="C23" s="8">
        <v>35.219154830576898</v>
      </c>
      <c r="D23" s="8">
        <v>80.871237134853502</v>
      </c>
      <c r="E23" s="8">
        <v>35.208403688131597</v>
      </c>
      <c r="F23" s="8">
        <v>80.876166658606195</v>
      </c>
      <c r="G23" s="1">
        <v>0.7951388888888955</v>
      </c>
      <c r="H23" s="4">
        <f t="shared" ref="H23:S23" si="2">$G23*60/H8</f>
        <v>1.5026772590467163</v>
      </c>
      <c r="I23" s="4">
        <f t="shared" si="2"/>
        <v>2.0166666666666884</v>
      </c>
      <c r="J23" s="4">
        <f t="shared" si="2"/>
        <v>1.5722691628978054</v>
      </c>
      <c r="K23" s="4">
        <f t="shared" si="2"/>
        <v>1.531674576586632</v>
      </c>
      <c r="L23" s="4">
        <f t="shared" si="2"/>
        <v>2.0467759140090411</v>
      </c>
      <c r="M23" s="4">
        <f t="shared" si="2"/>
        <v>8.3058514758282662</v>
      </c>
      <c r="N23" s="4">
        <f t="shared" si="2"/>
        <v>0.85294994040524952</v>
      </c>
      <c r="O23" s="4">
        <f t="shared" si="2"/>
        <v>1.9553965529320785</v>
      </c>
      <c r="P23" s="4">
        <f t="shared" si="2"/>
        <v>2.0114538683156549</v>
      </c>
      <c r="Q23" s="4">
        <f t="shared" si="2"/>
        <v>2.2153234600907545</v>
      </c>
      <c r="R23" s="4">
        <f t="shared" si="2"/>
        <v>1.6251578666851225</v>
      </c>
      <c r="S23" s="4">
        <f t="shared" si="2"/>
        <v>4.8181815534435612</v>
      </c>
    </row>
    <row r="24" spans="1:19" x14ac:dyDescent="0.25">
      <c r="A24" s="5" t="s">
        <v>8</v>
      </c>
      <c r="B24" s="5" t="s">
        <v>0</v>
      </c>
      <c r="C24" s="8">
        <v>35.208403688131597</v>
      </c>
      <c r="D24" s="8">
        <v>80.876166658606195</v>
      </c>
      <c r="E24" s="8">
        <v>35.195341157326702</v>
      </c>
      <c r="F24" s="8">
        <v>80.883974144804597</v>
      </c>
      <c r="G24" s="1">
        <v>1.0076666666666663</v>
      </c>
      <c r="H24" s="4">
        <f t="shared" ref="H24:R24" si="3">$G24*60/H9</f>
        <v>1.0964033521088163</v>
      </c>
      <c r="I24" s="4">
        <f t="shared" si="3"/>
        <v>1.3166666666666595</v>
      </c>
      <c r="J24" s="4">
        <f t="shared" si="3"/>
        <v>1.3469923260995109</v>
      </c>
      <c r="K24" s="4">
        <f t="shared" si="3"/>
        <v>1.1546790666776447</v>
      </c>
      <c r="L24" s="4">
        <f t="shared" si="3"/>
        <v>4.3696342037488538</v>
      </c>
      <c r="M24" s="4">
        <f t="shared" si="3"/>
        <v>5.490086627113528</v>
      </c>
      <c r="N24" s="4">
        <f t="shared" si="3"/>
        <v>1.2269745502413343</v>
      </c>
      <c r="O24" s="4">
        <f t="shared" si="3"/>
        <v>1.3262043815635147</v>
      </c>
      <c r="P24" s="4">
        <f t="shared" si="3"/>
        <v>1.5533399635339145</v>
      </c>
      <c r="Q24" s="4">
        <f t="shared" si="3"/>
        <v>1.6879023428946662</v>
      </c>
      <c r="R24" s="4">
        <f t="shared" si="3"/>
        <v>1.3488008923592343</v>
      </c>
      <c r="S24" s="4"/>
    </row>
    <row r="25" spans="1:19" x14ac:dyDescent="0.25">
      <c r="A25" s="5" t="s">
        <v>0</v>
      </c>
      <c r="B25" s="5" t="s">
        <v>1</v>
      </c>
      <c r="C25" s="8">
        <v>35.195341157326702</v>
      </c>
      <c r="D25" s="8">
        <v>80.883974144804597</v>
      </c>
      <c r="E25" s="8">
        <v>35.176354072947099</v>
      </c>
      <c r="F25" s="8">
        <v>80.886274101908697</v>
      </c>
      <c r="G25" s="1">
        <v>1.3676666666666675</v>
      </c>
      <c r="H25" s="4">
        <f t="shared" ref="H25:R25" si="4">$G25*60/H10</f>
        <v>1.5041065985666022</v>
      </c>
      <c r="I25" s="4">
        <f t="shared" si="4"/>
        <v>1.6833333333333298</v>
      </c>
      <c r="J25" s="4">
        <f t="shared" si="4"/>
        <v>2.2532868852458643</v>
      </c>
      <c r="K25" s="4">
        <f t="shared" si="4"/>
        <v>1.3008718980550749</v>
      </c>
      <c r="L25" s="4">
        <f t="shared" si="4"/>
        <v>4.5410697387367147</v>
      </c>
      <c r="M25" s="4">
        <f t="shared" si="4"/>
        <v>3.7669849430774134</v>
      </c>
      <c r="N25" s="4">
        <f t="shared" si="4"/>
        <v>1.5079322947505973</v>
      </c>
      <c r="O25" s="4">
        <f t="shared" si="4"/>
        <v>1.7175038608468707</v>
      </c>
      <c r="P25" s="4">
        <f t="shared" si="4"/>
        <v>2.4831585188819196</v>
      </c>
      <c r="Q25" s="4">
        <f t="shared" si="4"/>
        <v>1.7494649665861104</v>
      </c>
      <c r="R25" s="4">
        <f t="shared" si="4"/>
        <v>1.4477946097219716</v>
      </c>
      <c r="S25" s="4"/>
    </row>
    <row r="26" spans="1:19" x14ac:dyDescent="0.25">
      <c r="A26" s="5" t="s">
        <v>1</v>
      </c>
      <c r="B26" s="5" t="s">
        <v>2</v>
      </c>
      <c r="C26" s="8">
        <v>35.176354072947099</v>
      </c>
      <c r="D26" s="8">
        <v>80.886274101908697</v>
      </c>
      <c r="E26" s="8">
        <v>35.158991223163703</v>
      </c>
      <c r="F26" s="8">
        <v>80.891466388888205</v>
      </c>
      <c r="G26" s="1">
        <v>1.2218611111110969</v>
      </c>
      <c r="H26" s="4">
        <f t="shared" ref="H26:R26" si="5">$G26*60/H11</f>
        <v>1.1676974904283204</v>
      </c>
      <c r="I26" s="4">
        <f t="shared" si="5"/>
        <v>1.4499999999999869</v>
      </c>
      <c r="J26" s="4">
        <f t="shared" si="5"/>
        <v>1.9174659722066016</v>
      </c>
      <c r="K26" s="4">
        <f t="shared" si="5"/>
        <v>1.1353394680731546</v>
      </c>
      <c r="L26" s="4">
        <f t="shared" si="5"/>
        <v>3.5133918566974565</v>
      </c>
      <c r="M26" s="4">
        <f t="shared" si="5"/>
        <v>3.4843788028377363</v>
      </c>
      <c r="N26" s="4">
        <f t="shared" si="5"/>
        <v>1.4085650241108896</v>
      </c>
      <c r="O26" s="4">
        <f t="shared" si="5"/>
        <v>1.377196734792395</v>
      </c>
      <c r="P26" s="4">
        <f t="shared" si="5"/>
        <v>1.9333333333333622</v>
      </c>
      <c r="Q26" s="4">
        <f t="shared" si="5"/>
        <v>1.7898275199491802</v>
      </c>
      <c r="R26" s="4">
        <f t="shared" si="5"/>
        <v>1.2475508086846812</v>
      </c>
      <c r="S26" s="4"/>
    </row>
    <row r="27" spans="1:19" x14ac:dyDescent="0.25">
      <c r="A27" s="5" t="s">
        <v>2</v>
      </c>
      <c r="B27" s="5" t="s">
        <v>3</v>
      </c>
      <c r="C27" s="8">
        <v>35.158991223163703</v>
      </c>
      <c r="D27" s="8">
        <v>80.891466388888205</v>
      </c>
      <c r="E27" s="8">
        <v>35.1462723275339</v>
      </c>
      <c r="F27" s="8">
        <v>80.898616440113003</v>
      </c>
      <c r="G27" s="1">
        <v>0.98719444444443916</v>
      </c>
      <c r="H27" s="4">
        <f t="shared" ref="H27:R27" si="6">$G27*60/H12</f>
        <v>0.9388811835413684</v>
      </c>
      <c r="I27" s="4">
        <f t="shared" si="6"/>
        <v>1.2333333333333398</v>
      </c>
      <c r="J27" s="4">
        <f t="shared" si="6"/>
        <v>1.5249232778320845</v>
      </c>
      <c r="K27" s="4">
        <f t="shared" si="6"/>
        <v>0.92368416078321613</v>
      </c>
      <c r="L27" s="4">
        <f t="shared" si="6"/>
        <v>1.5439772577019344</v>
      </c>
      <c r="M27" s="4">
        <f t="shared" si="6"/>
        <v>1.4820547815371998</v>
      </c>
      <c r="N27" s="4">
        <f t="shared" si="6"/>
        <v>1.1359543484596382</v>
      </c>
      <c r="O27" s="4">
        <f t="shared" si="6"/>
        <v>1.3765549457728794</v>
      </c>
      <c r="P27" s="4">
        <f t="shared" si="6"/>
        <v>1.3128928672918374</v>
      </c>
      <c r="Q27" s="4">
        <f t="shared" si="6"/>
        <v>1.4169457578146343</v>
      </c>
      <c r="R27" s="4">
        <f t="shared" si="6"/>
        <v>1.0184434046471356</v>
      </c>
      <c r="S27" s="4"/>
    </row>
    <row r="28" spans="1:19" x14ac:dyDescent="0.25">
      <c r="A28" s="5" t="s">
        <v>3</v>
      </c>
      <c r="B28" s="5" t="s">
        <v>4</v>
      </c>
      <c r="C28" s="8">
        <v>35.1462723275339</v>
      </c>
      <c r="D28" s="8">
        <v>80.898616440113003</v>
      </c>
      <c r="E28" s="8">
        <v>35.130003598563697</v>
      </c>
      <c r="F28" s="8">
        <v>80.914520978184299</v>
      </c>
      <c r="G28" s="1">
        <v>1.4486388888888513</v>
      </c>
      <c r="H28" s="4">
        <f t="shared" ref="H28:R28" si="7">$G28*60/H13</f>
        <v>1.3408667258024758</v>
      </c>
      <c r="I28" s="4">
        <f t="shared" si="7"/>
        <v>1.3499999999999714</v>
      </c>
      <c r="J28" s="4">
        <f t="shared" si="7"/>
        <v>1.3723242708974601</v>
      </c>
      <c r="K28" s="4">
        <f t="shared" si="7"/>
        <v>1.2206926515195806</v>
      </c>
      <c r="L28" s="4">
        <f t="shared" si="7"/>
        <v>3.0063989239045328</v>
      </c>
      <c r="M28" s="4">
        <f t="shared" si="7"/>
        <v>2.5648469635422524</v>
      </c>
      <c r="N28" s="4">
        <f t="shared" si="7"/>
        <v>1.4381039414110723</v>
      </c>
      <c r="O28" s="4">
        <f t="shared" si="7"/>
        <v>1.4470404140129092</v>
      </c>
      <c r="P28" s="4">
        <f t="shared" si="7"/>
        <v>1.396385265654249</v>
      </c>
      <c r="Q28" s="4">
        <f t="shared" si="7"/>
        <v>1.4809763117254047</v>
      </c>
      <c r="R28" s="4">
        <f t="shared" si="7"/>
        <v>1.328435128041402</v>
      </c>
      <c r="S28" s="4"/>
    </row>
    <row r="29" spans="1:19" x14ac:dyDescent="0.25">
      <c r="A29" s="5" t="s">
        <v>4</v>
      </c>
      <c r="B29" s="5" t="s">
        <v>5</v>
      </c>
      <c r="C29" s="8">
        <v>35.130003598563697</v>
      </c>
      <c r="D29" s="8">
        <v>80.914520978184299</v>
      </c>
      <c r="E29" s="8">
        <v>35.117986495526701</v>
      </c>
      <c r="F29" s="8">
        <v>80.922149183090198</v>
      </c>
      <c r="G29" s="1">
        <v>0.92883333333338847</v>
      </c>
      <c r="H29" s="4">
        <f t="shared" ref="H29:R29" si="8">$G29*60/H14</f>
        <v>0.86609683203829368</v>
      </c>
      <c r="I29" s="4">
        <f t="shared" si="8"/>
        <v>0.80000000000004512</v>
      </c>
      <c r="J29" s="4">
        <f t="shared" si="8"/>
        <v>0.83812073269783438</v>
      </c>
      <c r="K29" s="4">
        <f t="shared" si="8"/>
        <v>0.83991439594892414</v>
      </c>
      <c r="L29" s="4">
        <f t="shared" si="8"/>
        <v>3.7787035920926981</v>
      </c>
      <c r="M29" s="4">
        <f t="shared" si="8"/>
        <v>2.6151806796785828</v>
      </c>
      <c r="N29" s="4">
        <f t="shared" si="8"/>
        <v>0.8305266609043398</v>
      </c>
      <c r="O29" s="4">
        <f t="shared" si="8"/>
        <v>0.92053210630333249</v>
      </c>
      <c r="P29" s="4">
        <f t="shared" si="8"/>
        <v>0.96660885167469601</v>
      </c>
      <c r="Q29" s="4">
        <f t="shared" si="8"/>
        <v>0.97833020917028302</v>
      </c>
      <c r="R29" s="4">
        <f t="shared" si="8"/>
        <v>0.87870827631350246</v>
      </c>
      <c r="S29" s="4"/>
    </row>
    <row r="30" spans="1:19" x14ac:dyDescent="0.25">
      <c r="A30" s="5" t="s">
        <v>5</v>
      </c>
      <c r="B30" s="5" t="s">
        <v>33</v>
      </c>
      <c r="C30" s="8">
        <v>35.117986495526701</v>
      </c>
      <c r="D30" s="8">
        <v>80.922149183090198</v>
      </c>
      <c r="E30" s="8">
        <v>35.111380478346</v>
      </c>
      <c r="F30" s="8">
        <v>80.926776033362501</v>
      </c>
      <c r="G30" s="1">
        <v>0.52936111111105255</v>
      </c>
      <c r="H30" s="4">
        <f t="shared" ref="H30:R30" si="9">$G30*60/H15</f>
        <v>0.5004990019959511</v>
      </c>
      <c r="I30" s="4">
        <f t="shared" si="9"/>
        <v>0.51666666666669414</v>
      </c>
      <c r="J30" s="4">
        <f t="shared" si="9"/>
        <v>0.50131530488753073</v>
      </c>
      <c r="K30" s="4">
        <f t="shared" si="9"/>
        <v>0.53789130657902406</v>
      </c>
      <c r="L30" s="4">
        <f t="shared" si="9"/>
        <v>1.1603949199721806</v>
      </c>
      <c r="M30" s="4">
        <f t="shared" si="9"/>
        <v>1.0678994834076567</v>
      </c>
      <c r="N30" s="4">
        <f t="shared" si="9"/>
        <v>0.50444703266445989</v>
      </c>
      <c r="O30" s="4">
        <f t="shared" si="9"/>
        <v>0.5379629139538783</v>
      </c>
      <c r="P30" s="4">
        <f t="shared" si="9"/>
        <v>0.68243807427585368</v>
      </c>
      <c r="Q30" s="4">
        <f t="shared" si="9"/>
        <v>0.58557645034399863</v>
      </c>
      <c r="R30" s="4">
        <f t="shared" si="9"/>
        <v>0.50853925388271504</v>
      </c>
      <c r="S30" s="4"/>
    </row>
    <row r="31" spans="1:19" x14ac:dyDescent="0.25">
      <c r="A31" s="5" t="s">
        <v>33</v>
      </c>
      <c r="B31" s="5" t="s">
        <v>55</v>
      </c>
      <c r="C31" s="8">
        <v>35.111380478346</v>
      </c>
      <c r="D31" s="8">
        <v>80.926776033362501</v>
      </c>
      <c r="E31" s="8">
        <v>35.098617538966103</v>
      </c>
      <c r="F31" s="8">
        <v>80.932092636369603</v>
      </c>
      <c r="G31" s="1">
        <v>0.94375000000006715</v>
      </c>
      <c r="H31" s="4"/>
      <c r="I31" s="4">
        <f t="shared" ref="I31:R31" si="10">$G31*60/I16</f>
        <v>0.94999999999998863</v>
      </c>
      <c r="J31" s="4">
        <f t="shared" si="10"/>
        <v>0.86086422640641702</v>
      </c>
      <c r="K31" s="4">
        <f t="shared" si="10"/>
        <v>0.92179453027886726</v>
      </c>
      <c r="L31" s="4">
        <f t="shared" si="10"/>
        <v>1.3026964445773181</v>
      </c>
      <c r="M31" s="4">
        <f t="shared" si="10"/>
        <v>1.1643704835202542</v>
      </c>
      <c r="N31" s="4">
        <f t="shared" si="10"/>
        <v>0.86725377002833226</v>
      </c>
      <c r="O31" s="4">
        <f t="shared" si="10"/>
        <v>0.96370028663576546</v>
      </c>
      <c r="P31" s="4">
        <f t="shared" si="10"/>
        <v>1.0636814956169955</v>
      </c>
      <c r="Q31" s="4">
        <f t="shared" si="10"/>
        <v>0.96612637524276201</v>
      </c>
      <c r="R31" s="4">
        <f t="shared" si="10"/>
        <v>0.91820714664785008</v>
      </c>
      <c r="S31" s="4"/>
    </row>
    <row r="32" spans="1:19" x14ac:dyDescent="0.25">
      <c r="G32" s="11" t="s">
        <v>18</v>
      </c>
      <c r="H32" s="12">
        <v>0.28749999999999998</v>
      </c>
      <c r="I32" s="12">
        <v>0.31880787037037039</v>
      </c>
      <c r="J32" s="12">
        <v>0.37443287037037037</v>
      </c>
      <c r="K32" s="12">
        <v>0.45070601851851849</v>
      </c>
      <c r="L32" s="12">
        <v>0.67562500000000003</v>
      </c>
      <c r="M32" s="12">
        <v>0.73722222222222222</v>
      </c>
      <c r="N32" s="12">
        <v>0.27145833333333336</v>
      </c>
      <c r="O32" s="12">
        <v>0.2986226851851852</v>
      </c>
      <c r="P32" s="12">
        <v>0.33871527777777777</v>
      </c>
      <c r="Q32" s="12">
        <v>0.38312499999999999</v>
      </c>
      <c r="R32" s="12">
        <v>0.43802083333333336</v>
      </c>
      <c r="S32" s="12">
        <v>0.7678356481481482</v>
      </c>
    </row>
    <row r="33" spans="7:19" x14ac:dyDescent="0.25">
      <c r="G33" s="11" t="s">
        <v>19</v>
      </c>
      <c r="H33" s="4">
        <f>SUM(H21:H31)</f>
        <v>11.662588039886703</v>
      </c>
      <c r="I33" s="4">
        <f t="shared" ref="I33:S33" si="11">SUM(I21:I31)</f>
        <v>18.349999999999987</v>
      </c>
      <c r="J33" s="4">
        <f t="shared" si="11"/>
        <v>16.966691176177946</v>
      </c>
      <c r="K33" s="4">
        <f t="shared" si="11"/>
        <v>13.259800865624651</v>
      </c>
      <c r="L33" s="4">
        <f t="shared" si="11"/>
        <v>30.457519117109065</v>
      </c>
      <c r="M33" s="4">
        <f t="shared" si="11"/>
        <v>40.077174361582905</v>
      </c>
      <c r="N33" s="4">
        <f t="shared" si="11"/>
        <v>11.58155592778345</v>
      </c>
      <c r="O33" s="4">
        <f t="shared" si="11"/>
        <v>15.26086836167018</v>
      </c>
      <c r="P33" s="4">
        <f t="shared" si="11"/>
        <v>25.349785032509885</v>
      </c>
      <c r="Q33" s="4">
        <f t="shared" si="11"/>
        <v>18.897977763795804</v>
      </c>
      <c r="R33" s="4">
        <f t="shared" si="11"/>
        <v>12.60777298781662</v>
      </c>
      <c r="S33" s="4">
        <f t="shared" si="11"/>
        <v>7.1055940997828415</v>
      </c>
    </row>
  </sheetData>
  <mergeCells count="2">
    <mergeCell ref="G19:G20"/>
    <mergeCell ref="G4:G5"/>
  </mergeCells>
  <phoneticPr fontId="19" type="noConversion"/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604BC-F102-4846-95B6-D127748A7BFB}">
  <dimension ref="A1:S33"/>
  <sheetViews>
    <sheetView workbookViewId="0">
      <selection activeCell="H3" sqref="H3"/>
    </sheetView>
  </sheetViews>
  <sheetFormatPr defaultRowHeight="15" x14ac:dyDescent="0.25"/>
  <cols>
    <col min="1" max="2" width="18.28515625" bestFit="1" customWidth="1"/>
    <col min="3" max="6" width="17.42578125" customWidth="1"/>
    <col min="7" max="7" width="15" bestFit="1" customWidth="1"/>
  </cols>
  <sheetData>
    <row r="1" spans="1:19" x14ac:dyDescent="0.25">
      <c r="A1" s="16" t="s">
        <v>56</v>
      </c>
      <c r="B1" t="s">
        <v>57</v>
      </c>
    </row>
    <row r="2" spans="1:19" x14ac:dyDescent="0.25">
      <c r="A2" s="16" t="s">
        <v>58</v>
      </c>
      <c r="B2" t="s">
        <v>21</v>
      </c>
    </row>
    <row r="3" spans="1:19" x14ac:dyDescent="0.25">
      <c r="H3" s="13">
        <v>45043</v>
      </c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 x14ac:dyDescent="0.25">
      <c r="A4" s="9" t="s">
        <v>21</v>
      </c>
      <c r="B4" s="9"/>
      <c r="C4" s="9"/>
      <c r="D4" s="9"/>
      <c r="E4" s="9"/>
      <c r="F4" s="9"/>
      <c r="G4" s="17" t="s">
        <v>6</v>
      </c>
      <c r="H4" s="9" t="s">
        <v>63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1:19" x14ac:dyDescent="0.25">
      <c r="A5" s="10" t="s">
        <v>10</v>
      </c>
      <c r="B5" s="10" t="s">
        <v>11</v>
      </c>
      <c r="C5" s="10" t="s">
        <v>23</v>
      </c>
      <c r="D5" s="10" t="s">
        <v>24</v>
      </c>
      <c r="E5" s="10" t="s">
        <v>25</v>
      </c>
      <c r="F5" s="10" t="s">
        <v>26</v>
      </c>
      <c r="G5" s="18"/>
      <c r="H5" s="10" t="s">
        <v>12</v>
      </c>
      <c r="I5" s="10" t="s">
        <v>13</v>
      </c>
      <c r="J5" s="10" t="s">
        <v>14</v>
      </c>
      <c r="K5" s="10" t="s">
        <v>15</v>
      </c>
      <c r="L5" s="10" t="s">
        <v>16</v>
      </c>
      <c r="M5" s="10" t="s">
        <v>17</v>
      </c>
      <c r="N5" s="10" t="s">
        <v>20</v>
      </c>
      <c r="O5" s="10" t="s">
        <v>22</v>
      </c>
      <c r="P5" s="10" t="s">
        <v>38</v>
      </c>
      <c r="Q5" s="10" t="s">
        <v>49</v>
      </c>
      <c r="R5" s="10" t="s">
        <v>50</v>
      </c>
      <c r="S5" s="10" t="s">
        <v>51</v>
      </c>
    </row>
    <row r="6" spans="1:19" x14ac:dyDescent="0.25">
      <c r="A6" s="5" t="s">
        <v>55</v>
      </c>
      <c r="B6" s="5" t="s">
        <v>33</v>
      </c>
      <c r="C6" s="8">
        <v>35.0949630439911</v>
      </c>
      <c r="D6" s="8">
        <v>80.932284242407803</v>
      </c>
      <c r="E6" s="8">
        <v>35.117973735000199</v>
      </c>
      <c r="F6" s="8">
        <v>80.921733123246597</v>
      </c>
      <c r="G6" s="1">
        <v>1.7305833333333516</v>
      </c>
      <c r="H6" s="2">
        <v>43.873943661972355</v>
      </c>
      <c r="I6" s="2">
        <v>32.567368421054049</v>
      </c>
      <c r="J6" s="2">
        <v>27.12838427947624</v>
      </c>
      <c r="K6" s="2">
        <v>64.336082474226544</v>
      </c>
      <c r="L6" s="2">
        <v>61.113861386138609</v>
      </c>
      <c r="M6" s="2">
        <v>38.379012345679136</v>
      </c>
      <c r="N6" s="2">
        <v>11.379865771810337</v>
      </c>
      <c r="O6" s="2"/>
      <c r="P6" s="2">
        <v>63.677319587629022</v>
      </c>
      <c r="Q6" s="2">
        <v>20.698550724636551</v>
      </c>
      <c r="R6" s="2"/>
      <c r="S6" s="2"/>
    </row>
    <row r="7" spans="1:19" x14ac:dyDescent="0.25">
      <c r="A7" s="5" t="s">
        <v>33</v>
      </c>
      <c r="B7" s="5" t="s">
        <v>5</v>
      </c>
      <c r="C7" s="8">
        <v>35.117973735000199</v>
      </c>
      <c r="D7" s="8">
        <v>80.921733123246597</v>
      </c>
      <c r="E7" s="8">
        <v>35.136291788302898</v>
      </c>
      <c r="F7" s="8">
        <v>80.909164953643796</v>
      </c>
      <c r="G7" s="1">
        <v>1.4436944444443944</v>
      </c>
      <c r="H7" s="2">
        <v>18.628315412185703</v>
      </c>
      <c r="I7" s="2">
        <v>12.144186046511125</v>
      </c>
      <c r="J7" s="2">
        <v>8.728523489932865</v>
      </c>
      <c r="K7" s="2">
        <v>9.2441489361704132</v>
      </c>
      <c r="L7" s="2">
        <v>56.570786516853964</v>
      </c>
      <c r="M7" s="2">
        <v>24.100921658986241</v>
      </c>
      <c r="N7" s="2">
        <v>7.6663742690059662</v>
      </c>
      <c r="O7" s="2">
        <v>13.131077694235584</v>
      </c>
      <c r="P7" s="2">
        <v>34.596551724138045</v>
      </c>
      <c r="Q7" s="2">
        <v>9.1884751773048521</v>
      </c>
      <c r="R7" s="2">
        <v>10.243392504930325</v>
      </c>
      <c r="S7" s="2">
        <v>57.053260869558919</v>
      </c>
    </row>
    <row r="8" spans="1:19" x14ac:dyDescent="0.25">
      <c r="A8" s="5" t="s">
        <v>5</v>
      </c>
      <c r="B8" s="5" t="s">
        <v>4</v>
      </c>
      <c r="C8" s="8">
        <v>35.136291788302898</v>
      </c>
      <c r="D8" s="8">
        <v>80.909164953643796</v>
      </c>
      <c r="E8" s="8">
        <v>35.143308589295003</v>
      </c>
      <c r="F8" s="8">
        <v>80.901456209661006</v>
      </c>
      <c r="G8" s="1">
        <v>0.65427777777776885</v>
      </c>
      <c r="H8" s="2">
        <v>18.258914728681784</v>
      </c>
      <c r="I8" s="2">
        <v>11.04553990610315</v>
      </c>
      <c r="J8" s="2">
        <v>9.0461832061073384</v>
      </c>
      <c r="K8" s="2">
        <v>8.0027303754262675</v>
      </c>
      <c r="L8" s="2">
        <v>15.764000000000275</v>
      </c>
      <c r="M8" s="2">
        <v>13.421022727273183</v>
      </c>
      <c r="N8" s="2">
        <v>10.653181818181883</v>
      </c>
      <c r="O8" s="2">
        <v>25.039361702126371</v>
      </c>
      <c r="P8" s="2">
        <v>25.246236559140073</v>
      </c>
      <c r="Q8" s="2">
        <v>12.23419689119144</v>
      </c>
      <c r="R8" s="2">
        <v>8.1162629757786924</v>
      </c>
      <c r="S8" s="2">
        <v>15.366013071894656</v>
      </c>
    </row>
    <row r="9" spans="1:19" x14ac:dyDescent="0.25">
      <c r="A9" s="5" t="s">
        <v>4</v>
      </c>
      <c r="B9" s="5" t="s">
        <v>3</v>
      </c>
      <c r="C9" s="8">
        <v>35.143308589295003</v>
      </c>
      <c r="D9" s="8">
        <v>80.901456209661006</v>
      </c>
      <c r="E9" s="8">
        <v>35.149875531440699</v>
      </c>
      <c r="F9" s="8">
        <v>80.894718412725894</v>
      </c>
      <c r="G9" s="1">
        <v>0.58944444444444244</v>
      </c>
      <c r="H9" s="2">
        <v>27.921052631579187</v>
      </c>
      <c r="I9" s="2">
        <v>13.654193548387696</v>
      </c>
      <c r="J9" s="2">
        <v>37.710714285708804</v>
      </c>
      <c r="K9" s="2">
        <v>16.507751937984782</v>
      </c>
      <c r="L9" s="2">
        <v>23.626666666666171</v>
      </c>
      <c r="M9" s="2">
        <v>19.078181818181108</v>
      </c>
      <c r="N9" s="2">
        <v>27.975000000000509</v>
      </c>
      <c r="O9" s="2">
        <v>40.058490566037271</v>
      </c>
      <c r="P9" s="2">
        <v>50.935714285714546</v>
      </c>
      <c r="Q9" s="2">
        <v>17.723140495869963</v>
      </c>
      <c r="R9" s="2">
        <v>7.4621052631577411</v>
      </c>
      <c r="S9" s="2">
        <v>17.914414414416417</v>
      </c>
    </row>
    <row r="10" spans="1:19" x14ac:dyDescent="0.25">
      <c r="A10" s="5" t="s">
        <v>3</v>
      </c>
      <c r="B10" s="5" t="s">
        <v>2</v>
      </c>
      <c r="C10" s="8">
        <v>35.149875531440699</v>
      </c>
      <c r="D10" s="8">
        <v>80.894718412725894</v>
      </c>
      <c r="E10" s="8">
        <v>35.166895714998802</v>
      </c>
      <c r="F10" s="8">
        <v>80.888756004157699</v>
      </c>
      <c r="G10" s="1">
        <v>1.2161944444444526</v>
      </c>
      <c r="H10" s="2">
        <v>32.431851851851611</v>
      </c>
      <c r="I10" s="2">
        <v>24.727272727272325</v>
      </c>
      <c r="J10" s="2">
        <v>27.305000000001471</v>
      </c>
      <c r="K10" s="2">
        <v>9.7587973273940403</v>
      </c>
      <c r="L10" s="2">
        <v>36.818487394957494</v>
      </c>
      <c r="M10" s="2">
        <v>23.016753926701991</v>
      </c>
      <c r="N10" s="2">
        <v>22.112626262626076</v>
      </c>
      <c r="O10" s="2"/>
      <c r="P10" s="2">
        <v>58.524000000004115</v>
      </c>
      <c r="Q10" s="2">
        <v>16.195522388058762</v>
      </c>
      <c r="R10" s="2">
        <v>7.8318996415769568</v>
      </c>
      <c r="S10" s="2"/>
    </row>
    <row r="11" spans="1:19" x14ac:dyDescent="0.25">
      <c r="A11" s="5" t="s">
        <v>2</v>
      </c>
      <c r="B11" s="5" t="s">
        <v>1</v>
      </c>
      <c r="C11" s="8">
        <v>35.166895714998802</v>
      </c>
      <c r="D11" s="8">
        <v>80.888756004157699</v>
      </c>
      <c r="E11" s="8">
        <v>35.182962269623097</v>
      </c>
      <c r="F11" s="8">
        <v>80.887604924797998</v>
      </c>
      <c r="G11" s="1">
        <v>1.133916666666682</v>
      </c>
      <c r="H11" s="2">
        <v>41.233333333333441</v>
      </c>
      <c r="I11" s="2">
        <v>36.995495495497323</v>
      </c>
      <c r="J11" s="2">
        <v>41.48877551020022</v>
      </c>
      <c r="K11" s="2">
        <v>28.224827586206274</v>
      </c>
      <c r="L11" s="2">
        <v>50.969135802468934</v>
      </c>
      <c r="M11" s="2">
        <v>44.473913043478035</v>
      </c>
      <c r="N11" s="2">
        <v>42.201030927832853</v>
      </c>
      <c r="O11" s="2"/>
      <c r="P11" s="2">
        <v>58.444285714281868</v>
      </c>
      <c r="Q11" s="2">
        <v>17.557327586206615</v>
      </c>
      <c r="R11" s="2">
        <v>10.441818181818233</v>
      </c>
      <c r="S11" s="2"/>
    </row>
    <row r="12" spans="1:19" x14ac:dyDescent="0.25">
      <c r="A12" s="5" t="s">
        <v>1</v>
      </c>
      <c r="B12" s="5" t="s">
        <v>0</v>
      </c>
      <c r="C12" s="8">
        <v>35.182962269623097</v>
      </c>
      <c r="D12" s="8">
        <v>80.887604924797998</v>
      </c>
      <c r="E12" s="8">
        <v>35.200443313101303</v>
      </c>
      <c r="F12" s="8">
        <v>80.881435990250907</v>
      </c>
      <c r="G12" s="1">
        <v>1.2766944444444528</v>
      </c>
      <c r="H12" s="2">
        <v>47.876041666666673</v>
      </c>
      <c r="I12" s="2">
        <v>33.967407407406391</v>
      </c>
      <c r="J12" s="2">
        <v>38.966666666668701</v>
      </c>
      <c r="K12" s="2">
        <v>33.917777777775406</v>
      </c>
      <c r="L12" s="2">
        <v>50.912222222222319</v>
      </c>
      <c r="M12" s="2">
        <v>51.712499999999842</v>
      </c>
      <c r="N12" s="2">
        <v>40.662500000001742</v>
      </c>
      <c r="O12" s="2"/>
      <c r="P12" s="2">
        <v>48.380851063832431</v>
      </c>
      <c r="Q12" s="2">
        <v>28.632704402515643</v>
      </c>
      <c r="R12" s="2">
        <v>12.612777777778332</v>
      </c>
      <c r="S12" s="2"/>
    </row>
    <row r="13" spans="1:19" x14ac:dyDescent="0.25">
      <c r="A13" s="5" t="s">
        <v>0</v>
      </c>
      <c r="B13" s="5" t="s">
        <v>7</v>
      </c>
      <c r="C13" s="8">
        <v>35.200443313101303</v>
      </c>
      <c r="D13" s="8">
        <v>80.881435990250907</v>
      </c>
      <c r="E13" s="8">
        <v>35.220121971891601</v>
      </c>
      <c r="F13" s="8">
        <v>80.870087883406597</v>
      </c>
      <c r="G13" s="1">
        <v>1.5130555555555336</v>
      </c>
      <c r="H13" s="2">
        <v>47.780701754385838</v>
      </c>
      <c r="I13" s="2">
        <v>33.254268292682944</v>
      </c>
      <c r="J13" s="2">
        <v>49.921100917431261</v>
      </c>
      <c r="K13" s="2">
        <v>42.82421875000319</v>
      </c>
      <c r="L13" s="2">
        <v>57.811702127659579</v>
      </c>
      <c r="M13" s="2">
        <v>58.812903225806792</v>
      </c>
      <c r="N13" s="2">
        <v>54.889999999999617</v>
      </c>
      <c r="O13" s="2"/>
      <c r="P13" s="2">
        <v>57.425263157895643</v>
      </c>
      <c r="Q13" s="2">
        <v>38.176223776223644</v>
      </c>
      <c r="R13" s="2">
        <v>22.831932773107514</v>
      </c>
      <c r="S13" s="2"/>
    </row>
    <row r="14" spans="1:19" x14ac:dyDescent="0.25">
      <c r="A14" s="5" t="s">
        <v>7</v>
      </c>
      <c r="B14" s="5" t="s">
        <v>32</v>
      </c>
      <c r="C14" s="8">
        <v>35.220121971891601</v>
      </c>
      <c r="D14" s="8">
        <v>80.870087883406597</v>
      </c>
      <c r="E14" s="8">
        <v>35.228914975819201</v>
      </c>
      <c r="F14" s="8">
        <v>80.860512000340506</v>
      </c>
      <c r="G14" s="1">
        <v>0.81713888888889308</v>
      </c>
      <c r="H14" s="2">
        <v>49.028333333333762</v>
      </c>
      <c r="I14" s="2">
        <v>48.463934426229628</v>
      </c>
      <c r="J14" s="2">
        <v>47.046774193547868</v>
      </c>
      <c r="K14" s="2">
        <v>48.766666666660285</v>
      </c>
      <c r="L14" s="2">
        <v>57.784313725490591</v>
      </c>
      <c r="M14" s="2">
        <v>59.265306122449118</v>
      </c>
      <c r="N14" s="2">
        <v>59.359183673475428</v>
      </c>
      <c r="O14" s="2"/>
      <c r="P14" s="2">
        <v>56.642307692307902</v>
      </c>
      <c r="Q14" s="2">
        <v>21.733333333334318</v>
      </c>
      <c r="R14" s="2">
        <v>26.864545454547596</v>
      </c>
      <c r="S14" s="2"/>
    </row>
    <row r="15" spans="1:19" x14ac:dyDescent="0.25">
      <c r="A15" s="5" t="s">
        <v>32</v>
      </c>
      <c r="B15" s="5" t="s">
        <v>52</v>
      </c>
      <c r="C15" s="8">
        <v>35.228914975819201</v>
      </c>
      <c r="D15" s="8">
        <v>80.860512000340506</v>
      </c>
      <c r="E15" s="8">
        <v>35.239569569777899</v>
      </c>
      <c r="F15" s="8">
        <v>80.852158052419895</v>
      </c>
      <c r="G15" s="1">
        <v>0.89499999999997648</v>
      </c>
      <c r="H15" s="2">
        <v>51.967741935483758</v>
      </c>
      <c r="I15" s="2">
        <v>57.670909090903997</v>
      </c>
      <c r="J15" s="2">
        <v>57.160714285714477</v>
      </c>
      <c r="K15" s="2">
        <v>51.495161290329662</v>
      </c>
      <c r="L15" s="2">
        <v>62.082692307692206</v>
      </c>
      <c r="M15" s="2">
        <v>57.038596491227935</v>
      </c>
      <c r="N15" s="2">
        <v>65.493877551020418</v>
      </c>
      <c r="O15" s="2"/>
      <c r="P15" s="2">
        <v>57.712499999994385</v>
      </c>
      <c r="Q15" s="2">
        <v>37.988095238095731</v>
      </c>
      <c r="R15" s="2">
        <v>27.09830508474364</v>
      </c>
      <c r="S15" s="2"/>
    </row>
    <row r="16" spans="1:19" x14ac:dyDescent="0.25">
      <c r="A16" s="5" t="s">
        <v>52</v>
      </c>
      <c r="B16" s="5" t="s">
        <v>53</v>
      </c>
      <c r="C16" s="8">
        <v>35.239569569777899</v>
      </c>
      <c r="D16" s="8">
        <v>80.852158052419895</v>
      </c>
      <c r="E16" s="8">
        <v>35.2479275323103</v>
      </c>
      <c r="F16" s="8">
        <v>80.845603882340797</v>
      </c>
      <c r="G16" s="1">
        <v>0.72038888888887342</v>
      </c>
      <c r="H16" s="2">
        <v>56.37826086956499</v>
      </c>
      <c r="I16" s="2">
        <v>43.445000000000967</v>
      </c>
      <c r="J16" s="2">
        <v>55.474468085105997</v>
      </c>
      <c r="K16" s="2">
        <v>45.540350877195969</v>
      </c>
      <c r="L16" s="2">
        <v>62.14634146341465</v>
      </c>
      <c r="M16" s="2">
        <v>57.488636363636253</v>
      </c>
      <c r="N16" s="2">
        <v>59.252272727271937</v>
      </c>
      <c r="O16" s="2"/>
      <c r="P16" s="2">
        <v>57.668888888894692</v>
      </c>
      <c r="Q16" s="2">
        <v>40.195384615378337</v>
      </c>
      <c r="R16" s="2">
        <v>20.587301587302537</v>
      </c>
      <c r="S16" s="2"/>
    </row>
    <row r="17" spans="1:19" x14ac:dyDescent="0.25">
      <c r="L17" s="3"/>
      <c r="M17" s="3"/>
      <c r="N17" s="3"/>
      <c r="O17" s="3"/>
      <c r="P17" s="3"/>
    </row>
    <row r="19" spans="1:19" x14ac:dyDescent="0.25">
      <c r="A19" s="9" t="s">
        <v>21</v>
      </c>
      <c r="B19" s="9"/>
      <c r="C19" s="9"/>
      <c r="D19" s="9"/>
      <c r="E19" s="9"/>
      <c r="F19" s="9"/>
      <c r="G19" s="17" t="s">
        <v>6</v>
      </c>
      <c r="H19" s="9" t="s">
        <v>65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</row>
    <row r="20" spans="1:19" x14ac:dyDescent="0.25">
      <c r="A20" s="10" t="s">
        <v>10</v>
      </c>
      <c r="B20" s="10" t="s">
        <v>11</v>
      </c>
      <c r="C20" s="10" t="s">
        <v>23</v>
      </c>
      <c r="D20" s="10" t="s">
        <v>24</v>
      </c>
      <c r="E20" s="10" t="s">
        <v>25</v>
      </c>
      <c r="F20" s="10" t="s">
        <v>26</v>
      </c>
      <c r="G20" s="18"/>
      <c r="H20" s="10" t="s">
        <v>12</v>
      </c>
      <c r="I20" s="10" t="s">
        <v>13</v>
      </c>
      <c r="J20" s="10" t="s">
        <v>14</v>
      </c>
      <c r="K20" s="10" t="s">
        <v>15</v>
      </c>
      <c r="L20" s="10" t="s">
        <v>16</v>
      </c>
      <c r="M20" s="10" t="s">
        <v>17</v>
      </c>
      <c r="N20" s="10" t="s">
        <v>20</v>
      </c>
      <c r="O20" s="10" t="s">
        <v>22</v>
      </c>
      <c r="P20" s="10" t="s">
        <v>38</v>
      </c>
      <c r="Q20" s="10" t="s">
        <v>49</v>
      </c>
      <c r="R20" s="10" t="s">
        <v>50</v>
      </c>
      <c r="S20" s="10" t="s">
        <v>51</v>
      </c>
    </row>
    <row r="21" spans="1:19" x14ac:dyDescent="0.25">
      <c r="A21" s="5" t="s">
        <v>55</v>
      </c>
      <c r="B21" s="5" t="s">
        <v>33</v>
      </c>
      <c r="C21" s="8">
        <v>35.0949630439911</v>
      </c>
      <c r="D21" s="8">
        <v>80.932284242407803</v>
      </c>
      <c r="E21" s="8">
        <v>35.117973735000199</v>
      </c>
      <c r="F21" s="8">
        <v>80.921733123246597</v>
      </c>
      <c r="G21" s="1">
        <v>1.7305833333333516</v>
      </c>
      <c r="H21" s="4">
        <f>$G21*60/H6</f>
        <v>2.3666666666666631</v>
      </c>
      <c r="I21" s="4">
        <f t="shared" ref="I21:Q21" si="0">$G21*60/I6</f>
        <v>3.1883141019424266</v>
      </c>
      <c r="J21" s="4">
        <f t="shared" si="0"/>
        <v>3.8275408859699991</v>
      </c>
      <c r="K21" s="4">
        <f t="shared" si="0"/>
        <v>1.6139465756498008</v>
      </c>
      <c r="L21" s="4">
        <f t="shared" si="0"/>
        <v>1.6990417172944692</v>
      </c>
      <c r="M21" s="4">
        <f t="shared" si="0"/>
        <v>2.7055151671116739</v>
      </c>
      <c r="N21" s="4">
        <f t="shared" si="0"/>
        <v>9.1244485727780926</v>
      </c>
      <c r="O21" s="4"/>
      <c r="P21" s="4">
        <f t="shared" si="0"/>
        <v>1.6306433856266422</v>
      </c>
      <c r="Q21" s="4">
        <f t="shared" si="0"/>
        <v>5.0165347990480793</v>
      </c>
      <c r="R21" s="4"/>
      <c r="S21" s="4"/>
    </row>
    <row r="22" spans="1:19" x14ac:dyDescent="0.25">
      <c r="A22" s="5" t="s">
        <v>33</v>
      </c>
      <c r="B22" s="5" t="s">
        <v>5</v>
      </c>
      <c r="C22" s="8">
        <v>35.117973735000199</v>
      </c>
      <c r="D22" s="8">
        <v>80.921733123246597</v>
      </c>
      <c r="E22" s="8">
        <v>35.136291788302898</v>
      </c>
      <c r="F22" s="8">
        <v>80.909164953643796</v>
      </c>
      <c r="G22" s="1">
        <v>1.4436944444443944</v>
      </c>
      <c r="H22" s="4">
        <f t="shared" ref="H22:S22" si="1">$G22*60/H7</f>
        <v>4.6500000000000083</v>
      </c>
      <c r="I22" s="4">
        <f t="shared" si="1"/>
        <v>7.1327684156773117</v>
      </c>
      <c r="J22" s="4">
        <f t="shared" si="1"/>
        <v>9.9239770353565167</v>
      </c>
      <c r="K22" s="4">
        <f t="shared" si="1"/>
        <v>9.3704317471272329</v>
      </c>
      <c r="L22" s="4">
        <f t="shared" si="1"/>
        <v>1.5312084558141461</v>
      </c>
      <c r="M22" s="4">
        <f t="shared" si="1"/>
        <v>3.5941225772320626</v>
      </c>
      <c r="N22" s="4">
        <f t="shared" si="1"/>
        <v>11.298909187992875</v>
      </c>
      <c r="O22" s="4">
        <f t="shared" si="1"/>
        <v>6.5966913518979284</v>
      </c>
      <c r="P22" s="4">
        <f t="shared" si="1"/>
        <v>2.5037659058439532</v>
      </c>
      <c r="Q22" s="4">
        <f t="shared" si="1"/>
        <v>9.4272079964492423</v>
      </c>
      <c r="R22" s="4">
        <f t="shared" si="1"/>
        <v>8.4563455539725858</v>
      </c>
      <c r="S22" s="4">
        <f t="shared" si="1"/>
        <v>1.5182596988576536</v>
      </c>
    </row>
    <row r="23" spans="1:19" x14ac:dyDescent="0.25">
      <c r="A23" s="5" t="s">
        <v>5</v>
      </c>
      <c r="B23" s="5" t="s">
        <v>4</v>
      </c>
      <c r="C23" s="8">
        <v>35.136291788302898</v>
      </c>
      <c r="D23" s="8">
        <v>80.909164953643796</v>
      </c>
      <c r="E23" s="8">
        <v>35.143308589295003</v>
      </c>
      <c r="F23" s="8">
        <v>80.901456209661006</v>
      </c>
      <c r="G23" s="1">
        <v>0.65427777777776885</v>
      </c>
      <c r="H23" s="4">
        <f t="shared" ref="H23:S23" si="2">$G23*60/H8</f>
        <v>2.1500000000000163</v>
      </c>
      <c r="I23" s="4">
        <f t="shared" si="2"/>
        <v>3.5540740425893613</v>
      </c>
      <c r="J23" s="4">
        <f t="shared" si="2"/>
        <v>4.3395834212337014</v>
      </c>
      <c r="K23" s="4">
        <f t="shared" si="2"/>
        <v>4.9054091322644515</v>
      </c>
      <c r="L23" s="4">
        <f t="shared" si="2"/>
        <v>2.4902731963121956</v>
      </c>
      <c r="M23" s="4">
        <f t="shared" si="2"/>
        <v>2.9250130533563379</v>
      </c>
      <c r="N23" s="4">
        <f t="shared" si="2"/>
        <v>3.6849710571602583</v>
      </c>
      <c r="O23" s="4">
        <f t="shared" si="2"/>
        <v>1.5677982184079562</v>
      </c>
      <c r="P23" s="4">
        <f t="shared" si="2"/>
        <v>1.5549512330166997</v>
      </c>
      <c r="Q23" s="4">
        <f t="shared" si="2"/>
        <v>3.2087653170704438</v>
      </c>
      <c r="R23" s="4">
        <f t="shared" si="2"/>
        <v>4.8367908708502343</v>
      </c>
      <c r="S23" s="4">
        <f t="shared" si="2"/>
        <v>2.5547724372608331</v>
      </c>
    </row>
    <row r="24" spans="1:19" x14ac:dyDescent="0.25">
      <c r="A24" s="5" t="s">
        <v>4</v>
      </c>
      <c r="B24" s="5" t="s">
        <v>3</v>
      </c>
      <c r="C24" s="8">
        <v>35.143308589295003</v>
      </c>
      <c r="D24" s="8">
        <v>80.901456209661006</v>
      </c>
      <c r="E24" s="8">
        <v>35.149875531440699</v>
      </c>
      <c r="F24" s="8">
        <v>80.894718412725894</v>
      </c>
      <c r="G24" s="1">
        <v>0.58944444444444244</v>
      </c>
      <c r="H24" s="4">
        <f t="shared" ref="H24:S24" si="3">$G24*60/H9</f>
        <v>1.2666666666666515</v>
      </c>
      <c r="I24" s="4">
        <f t="shared" si="3"/>
        <v>2.590168840168718</v>
      </c>
      <c r="J24" s="4">
        <f t="shared" si="3"/>
        <v>0.93784133598523278</v>
      </c>
      <c r="K24" s="4">
        <f t="shared" si="3"/>
        <v>2.1424277999529964</v>
      </c>
      <c r="L24" s="4">
        <f t="shared" si="3"/>
        <v>1.4968961625282431</v>
      </c>
      <c r="M24" s="4">
        <f t="shared" si="3"/>
        <v>1.8537755328950085</v>
      </c>
      <c r="N24" s="4">
        <f t="shared" si="3"/>
        <v>1.2642240095322932</v>
      </c>
      <c r="O24" s="4">
        <f t="shared" si="3"/>
        <v>0.88287566922582483</v>
      </c>
      <c r="P24" s="4">
        <f t="shared" si="3"/>
        <v>0.69433926985461947</v>
      </c>
      <c r="Q24" s="4">
        <f t="shared" si="3"/>
        <v>1.9955078883964199</v>
      </c>
      <c r="R24" s="4">
        <f t="shared" si="3"/>
        <v>4.7395025156346327</v>
      </c>
      <c r="S24" s="4">
        <f t="shared" si="3"/>
        <v>1.9742016595421412</v>
      </c>
    </row>
    <row r="25" spans="1:19" x14ac:dyDescent="0.25">
      <c r="A25" s="5" t="s">
        <v>3</v>
      </c>
      <c r="B25" s="5" t="s">
        <v>2</v>
      </c>
      <c r="C25" s="8">
        <v>35.149875531440699</v>
      </c>
      <c r="D25" s="8">
        <v>80.894718412725894</v>
      </c>
      <c r="E25" s="8">
        <v>35.166895714998802</v>
      </c>
      <c r="F25" s="8">
        <v>80.888756004157699</v>
      </c>
      <c r="G25" s="1">
        <v>1.2161944444444526</v>
      </c>
      <c r="H25" s="4">
        <f t="shared" ref="H25:R25" si="4">$G25*60/H10</f>
        <v>2.2500000000000315</v>
      </c>
      <c r="I25" s="4">
        <f t="shared" si="4"/>
        <v>2.9510600490196754</v>
      </c>
      <c r="J25" s="4">
        <f t="shared" si="4"/>
        <v>2.6724653604344706</v>
      </c>
      <c r="K25" s="4">
        <f t="shared" si="4"/>
        <v>7.4775266068727015</v>
      </c>
      <c r="L25" s="4">
        <f t="shared" si="4"/>
        <v>1.9819300527989925</v>
      </c>
      <c r="M25" s="4">
        <f t="shared" si="4"/>
        <v>3.1703717604597541</v>
      </c>
      <c r="N25" s="4">
        <f t="shared" si="4"/>
        <v>3.3000000000000496</v>
      </c>
      <c r="O25" s="4"/>
      <c r="P25" s="4">
        <f t="shared" si="4"/>
        <v>1.2468673820426153</v>
      </c>
      <c r="Q25" s="4">
        <f t="shared" si="4"/>
        <v>4.5056692163551579</v>
      </c>
      <c r="R25" s="4">
        <f t="shared" si="4"/>
        <v>9.3172371973824557</v>
      </c>
      <c r="S25" s="4"/>
    </row>
    <row r="26" spans="1:19" x14ac:dyDescent="0.25">
      <c r="A26" s="5" t="s">
        <v>2</v>
      </c>
      <c r="B26" s="5" t="s">
        <v>1</v>
      </c>
      <c r="C26" s="8">
        <v>35.166895714998802</v>
      </c>
      <c r="D26" s="8">
        <v>80.888756004157699</v>
      </c>
      <c r="E26" s="8">
        <v>35.182962269623097</v>
      </c>
      <c r="F26" s="8">
        <v>80.887604924797998</v>
      </c>
      <c r="G26" s="1">
        <v>1.133916666666682</v>
      </c>
      <c r="H26" s="4">
        <f t="shared" ref="H26:R26" si="5">$G26*60/H11</f>
        <v>1.6500000000000181</v>
      </c>
      <c r="I26" s="4">
        <f t="shared" si="5"/>
        <v>1.839007670765793</v>
      </c>
      <c r="J26" s="4">
        <f t="shared" si="5"/>
        <v>1.6398411175879168</v>
      </c>
      <c r="K26" s="4">
        <f t="shared" si="5"/>
        <v>2.4104664516445173</v>
      </c>
      <c r="L26" s="4">
        <f t="shared" si="5"/>
        <v>1.3348274191595244</v>
      </c>
      <c r="M26" s="4">
        <f t="shared" si="5"/>
        <v>1.5297731938606209</v>
      </c>
      <c r="N26" s="4">
        <f t="shared" si="5"/>
        <v>1.612164406986792</v>
      </c>
      <c r="O26" s="4"/>
      <c r="P26" s="4">
        <f t="shared" si="5"/>
        <v>1.1641001197722807</v>
      </c>
      <c r="Q26" s="4">
        <f t="shared" si="5"/>
        <v>3.8750202538483456</v>
      </c>
      <c r="R26" s="4">
        <f t="shared" si="5"/>
        <v>6.5156277207035211</v>
      </c>
      <c r="S26" s="4"/>
    </row>
    <row r="27" spans="1:19" x14ac:dyDescent="0.25">
      <c r="A27" s="5" t="s">
        <v>1</v>
      </c>
      <c r="B27" s="5" t="s">
        <v>0</v>
      </c>
      <c r="C27" s="8">
        <v>35.182962269623097</v>
      </c>
      <c r="D27" s="8">
        <v>80.887604924797998</v>
      </c>
      <c r="E27" s="8">
        <v>35.200443313101303</v>
      </c>
      <c r="F27" s="8">
        <v>80.881435990250907</v>
      </c>
      <c r="G27" s="1">
        <v>1.2766944444444528</v>
      </c>
      <c r="H27" s="4">
        <f t="shared" ref="H27:R27" si="6">$G27*60/H12</f>
        <v>1.6000000000000103</v>
      </c>
      <c r="I27" s="4">
        <f t="shared" si="6"/>
        <v>2.2551519975576539</v>
      </c>
      <c r="J27" s="4">
        <f t="shared" si="6"/>
        <v>1.9658254918733065</v>
      </c>
      <c r="K27" s="4">
        <f t="shared" si="6"/>
        <v>2.2584518115706373</v>
      </c>
      <c r="L27" s="4">
        <f t="shared" si="6"/>
        <v>1.5045830514393035</v>
      </c>
      <c r="M27" s="4">
        <f t="shared" si="6"/>
        <v>1.481298847796324</v>
      </c>
      <c r="N27" s="4">
        <f t="shared" si="6"/>
        <v>1.8838405574340951</v>
      </c>
      <c r="O27" s="4"/>
      <c r="P27" s="4">
        <f t="shared" si="6"/>
        <v>1.5833054810383747</v>
      </c>
      <c r="Q27" s="4">
        <f t="shared" si="6"/>
        <v>2.6753206958661235</v>
      </c>
      <c r="R27" s="4">
        <f t="shared" si="6"/>
        <v>6.0733383253312274</v>
      </c>
      <c r="S27" s="4"/>
    </row>
    <row r="28" spans="1:19" x14ac:dyDescent="0.25">
      <c r="A28" s="5" t="s">
        <v>0</v>
      </c>
      <c r="B28" s="5" t="s">
        <v>7</v>
      </c>
      <c r="C28" s="8">
        <v>35.200443313101303</v>
      </c>
      <c r="D28" s="8">
        <v>80.881435990250907</v>
      </c>
      <c r="E28" s="8">
        <v>35.220121971891601</v>
      </c>
      <c r="F28" s="8">
        <v>80.870087883406597</v>
      </c>
      <c r="G28" s="1">
        <v>1.5130555555555336</v>
      </c>
      <c r="H28" s="4">
        <f t="shared" ref="H28:R28" si="7">$G28*60/H13</f>
        <v>1.8999999999999777</v>
      </c>
      <c r="I28" s="4">
        <f t="shared" si="7"/>
        <v>2.729975368404284</v>
      </c>
      <c r="J28" s="4">
        <f t="shared" si="7"/>
        <v>1.8185362835544487</v>
      </c>
      <c r="K28" s="4">
        <f t="shared" si="7"/>
        <v>2.1199063516675425</v>
      </c>
      <c r="L28" s="4">
        <f t="shared" si="7"/>
        <v>1.5703279784577977</v>
      </c>
      <c r="M28" s="4">
        <f t="shared" si="7"/>
        <v>1.5435955097264571</v>
      </c>
      <c r="N28" s="4">
        <f t="shared" si="7"/>
        <v>1.6539138883828139</v>
      </c>
      <c r="O28" s="4"/>
      <c r="P28" s="4">
        <f t="shared" si="7"/>
        <v>1.5808953819456697</v>
      </c>
      <c r="Q28" s="4">
        <f t="shared" si="7"/>
        <v>2.3780071561156442</v>
      </c>
      <c r="R28" s="4">
        <f t="shared" si="7"/>
        <v>3.976156299840754</v>
      </c>
      <c r="S28" s="4"/>
    </row>
    <row r="29" spans="1:19" x14ac:dyDescent="0.25">
      <c r="A29" s="5" t="s">
        <v>7</v>
      </c>
      <c r="B29" s="5" t="s">
        <v>32</v>
      </c>
      <c r="C29" s="8">
        <v>35.220121971891601</v>
      </c>
      <c r="D29" s="8">
        <v>80.870087883406597</v>
      </c>
      <c r="E29" s="8">
        <v>35.228914975819201</v>
      </c>
      <c r="F29" s="8">
        <v>80.860512000340506</v>
      </c>
      <c r="G29" s="1">
        <v>0.81713888888889308</v>
      </c>
      <c r="H29" s="4">
        <f t="shared" ref="H29:R29" si="8">$G29*60/H14</f>
        <v>0.99999999999999634</v>
      </c>
      <c r="I29" s="4">
        <f t="shared" si="8"/>
        <v>1.0116457508822994</v>
      </c>
      <c r="J29" s="4">
        <f t="shared" si="8"/>
        <v>1.0421189162010065</v>
      </c>
      <c r="K29" s="4">
        <f t="shared" si="8"/>
        <v>1.0053656869447711</v>
      </c>
      <c r="L29" s="4">
        <f t="shared" si="8"/>
        <v>0.84847132677298798</v>
      </c>
      <c r="M29" s="4">
        <f t="shared" si="8"/>
        <v>0.82726870982553036</v>
      </c>
      <c r="N29" s="4">
        <f t="shared" si="8"/>
        <v>0.82596037039575787</v>
      </c>
      <c r="O29" s="4"/>
      <c r="P29" s="4">
        <f t="shared" si="8"/>
        <v>0.86557796337792392</v>
      </c>
      <c r="Q29" s="4">
        <f t="shared" si="8"/>
        <v>2.2559049079753692</v>
      </c>
      <c r="R29" s="4">
        <f t="shared" si="8"/>
        <v>1.825020021882936</v>
      </c>
      <c r="S29" s="4"/>
    </row>
    <row r="30" spans="1:19" x14ac:dyDescent="0.25">
      <c r="A30" s="5" t="s">
        <v>32</v>
      </c>
      <c r="B30" s="5" t="s">
        <v>52</v>
      </c>
      <c r="C30" s="8">
        <v>35.228914975819201</v>
      </c>
      <c r="D30" s="8">
        <v>80.860512000340506</v>
      </c>
      <c r="E30" s="8">
        <v>35.239569569777899</v>
      </c>
      <c r="F30" s="8">
        <v>80.852158052419895</v>
      </c>
      <c r="G30" s="1">
        <v>0.89499999999997648</v>
      </c>
      <c r="H30" s="4">
        <f t="shared" ref="H30:R30" si="9">$G30*60/H15</f>
        <v>1.0333333333333083</v>
      </c>
      <c r="I30" s="4">
        <f t="shared" si="9"/>
        <v>0.9311453702828536</v>
      </c>
      <c r="J30" s="4">
        <f t="shared" si="9"/>
        <v>0.93945641986876316</v>
      </c>
      <c r="K30" s="4">
        <f t="shared" si="9"/>
        <v>1.0428164249692908</v>
      </c>
      <c r="L30" s="4">
        <f t="shared" si="9"/>
        <v>0.86497537403584901</v>
      </c>
      <c r="M30" s="4">
        <f t="shared" si="9"/>
        <v>0.94146776574800894</v>
      </c>
      <c r="N30" s="4">
        <f t="shared" si="9"/>
        <v>0.81992396859028116</v>
      </c>
      <c r="O30" s="4"/>
      <c r="P30" s="4">
        <f t="shared" si="9"/>
        <v>0.93047433398317203</v>
      </c>
      <c r="Q30" s="4">
        <f t="shared" si="9"/>
        <v>1.4136007521152689</v>
      </c>
      <c r="R30" s="4">
        <f t="shared" si="9"/>
        <v>1.9816737553165906</v>
      </c>
      <c r="S30" s="4"/>
    </row>
    <row r="31" spans="1:19" x14ac:dyDescent="0.25">
      <c r="A31" s="5" t="s">
        <v>52</v>
      </c>
      <c r="B31" s="5" t="s">
        <v>53</v>
      </c>
      <c r="C31" s="8">
        <v>35.239569569777899</v>
      </c>
      <c r="D31" s="8">
        <v>80.852158052419895</v>
      </c>
      <c r="E31" s="8">
        <v>35.2479275323103</v>
      </c>
      <c r="F31" s="8">
        <v>80.845603882340797</v>
      </c>
      <c r="G31" s="1">
        <v>0.72038888888887342</v>
      </c>
      <c r="H31" s="4">
        <f t="shared" ref="H31:R31" si="10">$G31*60/H16</f>
        <v>0.76666666666665328</v>
      </c>
      <c r="I31" s="4">
        <f t="shared" si="10"/>
        <v>0.99489776345566683</v>
      </c>
      <c r="J31" s="4">
        <f t="shared" si="10"/>
        <v>0.77915723801121362</v>
      </c>
      <c r="K31" s="4">
        <f t="shared" si="10"/>
        <v>0.94912165806294224</v>
      </c>
      <c r="L31" s="4">
        <f t="shared" si="10"/>
        <v>0.6955088958660236</v>
      </c>
      <c r="M31" s="4">
        <f t="shared" si="10"/>
        <v>0.75185873361005318</v>
      </c>
      <c r="N31" s="4">
        <f t="shared" si="10"/>
        <v>0.72947975400508269</v>
      </c>
      <c r="O31" s="4"/>
      <c r="P31" s="4">
        <f t="shared" si="10"/>
        <v>0.74950868945310878</v>
      </c>
      <c r="Q31" s="4">
        <f t="shared" si="10"/>
        <v>1.0753307561783003</v>
      </c>
      <c r="R31" s="4">
        <f t="shared" si="10"/>
        <v>2.0995142636852862</v>
      </c>
      <c r="S31" s="4"/>
    </row>
    <row r="32" spans="1:19" x14ac:dyDescent="0.25">
      <c r="G32" s="11" t="s">
        <v>18</v>
      </c>
      <c r="H32" s="12">
        <v>0.28133101851851849</v>
      </c>
      <c r="I32" s="12">
        <v>0.31155092592592593</v>
      </c>
      <c r="J32" s="12">
        <v>0.35800925925925925</v>
      </c>
      <c r="K32" s="12">
        <v>0.73968750000000005</v>
      </c>
      <c r="L32" s="14">
        <v>0.27379629629629632</v>
      </c>
      <c r="M32" s="12">
        <v>0.29877314814814815</v>
      </c>
      <c r="N32" s="12">
        <v>0.34862268518518519</v>
      </c>
      <c r="O32" s="12">
        <v>0.38950231481481479</v>
      </c>
      <c r="P32" s="12">
        <v>0.43858796296296299</v>
      </c>
      <c r="Q32" s="12">
        <v>0.64800925925925923</v>
      </c>
      <c r="R32" s="12">
        <v>0.69890046296296293</v>
      </c>
      <c r="S32" s="12">
        <v>0.76745370370370369</v>
      </c>
    </row>
    <row r="33" spans="7:19" x14ac:dyDescent="0.25">
      <c r="G33" s="11" t="s">
        <v>19</v>
      </c>
      <c r="H33" s="4">
        <f>SUM(H21:H31)</f>
        <v>20.633333333333333</v>
      </c>
      <c r="I33" s="4">
        <f t="shared" ref="I33:S33" si="11">SUM(I21:I31)</f>
        <v>29.178209370746043</v>
      </c>
      <c r="J33" s="4">
        <f t="shared" si="11"/>
        <v>29.886343506076571</v>
      </c>
      <c r="K33" s="4">
        <f t="shared" si="11"/>
        <v>35.295870246726885</v>
      </c>
      <c r="L33" s="4">
        <f t="shared" si="11"/>
        <v>16.018043630479529</v>
      </c>
      <c r="M33" s="4">
        <f t="shared" si="11"/>
        <v>21.324060851621834</v>
      </c>
      <c r="N33" s="4">
        <f t="shared" si="11"/>
        <v>36.197835773258397</v>
      </c>
      <c r="O33" s="4">
        <f t="shared" si="11"/>
        <v>9.0473652395317092</v>
      </c>
      <c r="P33" s="4">
        <f t="shared" si="11"/>
        <v>14.50442914595506</v>
      </c>
      <c r="Q33" s="4">
        <f t="shared" si="11"/>
        <v>37.826869739418406</v>
      </c>
      <c r="R33" s="4">
        <f t="shared" si="11"/>
        <v>49.821206524600221</v>
      </c>
      <c r="S33" s="4">
        <f t="shared" si="11"/>
        <v>6.0472337956606275</v>
      </c>
    </row>
  </sheetData>
  <mergeCells count="2">
    <mergeCell ref="G4:G5"/>
    <mergeCell ref="G19:G20"/>
  </mergeCells>
  <pageMargins left="0.7" right="0.7" top="0.75" bottom="0.75" header="0.3" footer="0.3"/>
  <pageSetup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10A18-002C-4F1C-9AD9-80A68B0C49E0}">
  <dimension ref="A1:L32"/>
  <sheetViews>
    <sheetView workbookViewId="0">
      <selection activeCell="H3" sqref="H3"/>
    </sheetView>
  </sheetViews>
  <sheetFormatPr defaultRowHeight="15" x14ac:dyDescent="0.25"/>
  <cols>
    <col min="1" max="2" width="18.28515625" bestFit="1" customWidth="1"/>
    <col min="3" max="6" width="17.42578125" customWidth="1"/>
    <col min="7" max="7" width="15" bestFit="1" customWidth="1"/>
    <col min="8" max="12" width="9.42578125" customWidth="1"/>
  </cols>
  <sheetData>
    <row r="1" spans="1:12" x14ac:dyDescent="0.25">
      <c r="A1" s="16" t="s">
        <v>56</v>
      </c>
      <c r="B1" t="s">
        <v>59</v>
      </c>
    </row>
    <row r="2" spans="1:12" x14ac:dyDescent="0.25">
      <c r="A2" s="16" t="s">
        <v>58</v>
      </c>
      <c r="B2" t="s">
        <v>9</v>
      </c>
    </row>
    <row r="3" spans="1:12" x14ac:dyDescent="0.25">
      <c r="G3" s="20"/>
      <c r="H3" s="13">
        <v>45043</v>
      </c>
      <c r="I3" s="7"/>
      <c r="J3" s="7"/>
      <c r="K3" s="7"/>
      <c r="L3" s="7"/>
    </row>
    <row r="4" spans="1:12" x14ac:dyDescent="0.25">
      <c r="A4" s="9" t="s">
        <v>9</v>
      </c>
      <c r="B4" s="9"/>
      <c r="C4" s="9"/>
      <c r="D4" s="9"/>
      <c r="E4" s="9"/>
      <c r="F4" s="9"/>
      <c r="G4" s="17" t="s">
        <v>6</v>
      </c>
      <c r="H4" s="9" t="s">
        <v>63</v>
      </c>
      <c r="I4" s="9"/>
      <c r="J4" s="9"/>
      <c r="K4" s="9"/>
      <c r="L4" s="9"/>
    </row>
    <row r="5" spans="1:12" x14ac:dyDescent="0.25">
      <c r="A5" s="10" t="s">
        <v>10</v>
      </c>
      <c r="B5" s="10" t="s">
        <v>11</v>
      </c>
      <c r="C5" s="10" t="s">
        <v>23</v>
      </c>
      <c r="D5" s="10" t="s">
        <v>24</v>
      </c>
      <c r="E5" s="10" t="s">
        <v>25</v>
      </c>
      <c r="F5" s="10" t="s">
        <v>26</v>
      </c>
      <c r="G5" s="18"/>
      <c r="H5" s="10" t="s">
        <v>12</v>
      </c>
      <c r="I5" s="10" t="s">
        <v>13</v>
      </c>
      <c r="J5" s="10" t="s">
        <v>14</v>
      </c>
      <c r="K5" s="10" t="s">
        <v>15</v>
      </c>
      <c r="L5" s="10" t="s">
        <v>16</v>
      </c>
    </row>
    <row r="6" spans="1:12" x14ac:dyDescent="0.25">
      <c r="A6" s="5" t="s">
        <v>35</v>
      </c>
      <c r="B6" s="5" t="s">
        <v>36</v>
      </c>
      <c r="C6" s="8">
        <v>35.2352893329005</v>
      </c>
      <c r="D6" s="8">
        <v>80.831967710078303</v>
      </c>
      <c r="E6" s="8">
        <v>35.221004235082901</v>
      </c>
      <c r="F6" s="8">
        <v>80.851136282697993</v>
      </c>
      <c r="G6" s="1">
        <v>1.3693611111110668</v>
      </c>
      <c r="H6" s="2">
        <v>8.6485964912277478</v>
      </c>
      <c r="I6" s="2">
        <v>11.639229024943338</v>
      </c>
      <c r="J6" s="2">
        <v>8.6976789168277229</v>
      </c>
      <c r="K6" s="2">
        <v>7.1294320137688594</v>
      </c>
      <c r="L6" s="2">
        <v>8.7186554621846337</v>
      </c>
    </row>
    <row r="7" spans="1:12" x14ac:dyDescent="0.25">
      <c r="A7" s="5" t="s">
        <v>36</v>
      </c>
      <c r="B7" s="5" t="s">
        <v>7</v>
      </c>
      <c r="C7" s="8">
        <v>35.221004235082901</v>
      </c>
      <c r="D7" s="8">
        <v>80.851136282697993</v>
      </c>
      <c r="E7" s="8">
        <v>35.214012346599198</v>
      </c>
      <c r="F7" s="8">
        <v>80.861855496466006</v>
      </c>
      <c r="G7" s="1">
        <v>0.79402777777781419</v>
      </c>
      <c r="H7" s="2">
        <v>12.761160714286307</v>
      </c>
      <c r="I7" s="2">
        <v>12.551965065502037</v>
      </c>
      <c r="J7" s="2">
        <v>13.076995305163573</v>
      </c>
      <c r="K7" s="2">
        <v>8.4357575757580179</v>
      </c>
      <c r="L7" s="2">
        <v>15.882954545455584</v>
      </c>
    </row>
    <row r="8" spans="1:12" x14ac:dyDescent="0.25">
      <c r="A8" s="5" t="s">
        <v>7</v>
      </c>
      <c r="B8" s="5" t="s">
        <v>8</v>
      </c>
      <c r="C8" s="8">
        <v>35.214012346599198</v>
      </c>
      <c r="D8" s="8">
        <v>80.861855496466006</v>
      </c>
      <c r="E8" s="8">
        <v>35.205592099052097</v>
      </c>
      <c r="F8" s="8">
        <v>80.869440017199906</v>
      </c>
      <c r="G8" s="1">
        <v>0.75933333333330832</v>
      </c>
      <c r="H8" s="2">
        <v>24.407142857142073</v>
      </c>
      <c r="I8" s="2">
        <v>26.43557692307796</v>
      </c>
      <c r="J8" s="2">
        <v>18.420134228187617</v>
      </c>
      <c r="K8" s="2">
        <v>16.116568047336969</v>
      </c>
      <c r="L8" s="2">
        <v>37.017567567567141</v>
      </c>
    </row>
    <row r="9" spans="1:12" x14ac:dyDescent="0.25">
      <c r="A9" s="5" t="s">
        <v>8</v>
      </c>
      <c r="B9" s="5" t="s">
        <v>0</v>
      </c>
      <c r="C9" s="8">
        <v>35.205592099052097</v>
      </c>
      <c r="D9" s="8">
        <v>80.869440017199906</v>
      </c>
      <c r="E9" s="8">
        <v>35.195855724972198</v>
      </c>
      <c r="F9" s="8">
        <v>80.877269207290595</v>
      </c>
      <c r="G9" s="1">
        <v>0.8043888888888997</v>
      </c>
      <c r="H9" s="2">
        <v>38.610666666668557</v>
      </c>
      <c r="I9" s="2">
        <v>30.083333333332515</v>
      </c>
      <c r="J9" s="2">
        <v>26.029729729730889</v>
      </c>
      <c r="K9" s="2">
        <v>9.7694915254235415</v>
      </c>
      <c r="L9" s="2">
        <v>38.103947368421274</v>
      </c>
    </row>
    <row r="10" spans="1:12" x14ac:dyDescent="0.25">
      <c r="A10" s="5" t="s">
        <v>0</v>
      </c>
      <c r="B10" s="5" t="s">
        <v>1</v>
      </c>
      <c r="C10" s="8">
        <v>35.195855724972198</v>
      </c>
      <c r="D10" s="8">
        <v>80.877269207290595</v>
      </c>
      <c r="E10" s="8">
        <v>35.180651235689197</v>
      </c>
      <c r="F10" s="8">
        <v>80.889461147328106</v>
      </c>
      <c r="G10" s="1">
        <v>1.2640833333333363</v>
      </c>
      <c r="H10" s="2">
        <v>17.172452830188728</v>
      </c>
      <c r="I10" s="2">
        <v>29.105128205129343</v>
      </c>
      <c r="J10" s="2">
        <v>21.710096153846298</v>
      </c>
      <c r="K10" s="2">
        <v>24.425405405405133</v>
      </c>
      <c r="L10" s="2">
        <v>27.010179640717865</v>
      </c>
    </row>
    <row r="11" spans="1:12" x14ac:dyDescent="0.25">
      <c r="A11" s="5" t="s">
        <v>1</v>
      </c>
      <c r="B11" s="5" t="s">
        <v>2</v>
      </c>
      <c r="C11" s="8">
        <v>35.180651235689197</v>
      </c>
      <c r="D11" s="8">
        <v>80.889461147328106</v>
      </c>
      <c r="E11" s="8">
        <v>35.169611122184897</v>
      </c>
      <c r="F11" s="8">
        <v>80.904725521183195</v>
      </c>
      <c r="G11" s="1">
        <v>1.1606111111111046</v>
      </c>
      <c r="H11" s="2">
        <v>28.617808219177522</v>
      </c>
      <c r="I11" s="2">
        <v>27.242483660129864</v>
      </c>
      <c r="J11" s="2">
        <v>39.570476190474494</v>
      </c>
      <c r="K11" s="2">
        <v>6.5632329635497593</v>
      </c>
      <c r="L11" s="2">
        <v>41.088235294117915</v>
      </c>
    </row>
    <row r="12" spans="1:12" x14ac:dyDescent="0.25">
      <c r="A12" s="5" t="s">
        <v>2</v>
      </c>
      <c r="B12" s="5" t="s">
        <v>4</v>
      </c>
      <c r="C12" s="8">
        <v>35.169611122184897</v>
      </c>
      <c r="D12" s="8">
        <v>80.904725521183195</v>
      </c>
      <c r="E12" s="8">
        <v>35.146929839278599</v>
      </c>
      <c r="F12" s="8">
        <v>80.926293627076603</v>
      </c>
      <c r="G12" s="1">
        <v>2.0618055555556012</v>
      </c>
      <c r="H12" s="2">
        <v>30.050607287450418</v>
      </c>
      <c r="I12" s="2">
        <v>44.150887573966003</v>
      </c>
      <c r="J12" s="2">
        <v>43.778823529410992</v>
      </c>
      <c r="K12" s="2">
        <v>13.688786764706078</v>
      </c>
      <c r="L12" s="2">
        <v>32.021120689653443</v>
      </c>
    </row>
    <row r="13" spans="1:12" x14ac:dyDescent="0.25">
      <c r="A13" s="5" t="s">
        <v>4</v>
      </c>
      <c r="B13" s="5" t="s">
        <v>5</v>
      </c>
      <c r="C13" s="8">
        <v>35.146929839278599</v>
      </c>
      <c r="D13" s="8">
        <v>80.926293627076603</v>
      </c>
      <c r="E13" s="8">
        <v>35.140569319087703</v>
      </c>
      <c r="F13" s="8">
        <v>80.933093717088397</v>
      </c>
      <c r="G13" s="1">
        <v>0.59786111111107232</v>
      </c>
      <c r="H13" s="2">
        <v>39.132727272724303</v>
      </c>
      <c r="I13" s="2">
        <v>53.689743589736771</v>
      </c>
      <c r="J13" s="2">
        <v>24.781609195404044</v>
      </c>
      <c r="K13" s="2">
        <v>4.3931106471810555</v>
      </c>
      <c r="L13" s="2">
        <v>34.567741935489501</v>
      </c>
    </row>
    <row r="14" spans="1:12" x14ac:dyDescent="0.25">
      <c r="A14" s="5" t="s">
        <v>5</v>
      </c>
      <c r="B14" s="5" t="s">
        <v>33</v>
      </c>
      <c r="C14" s="8">
        <v>35.140569319087703</v>
      </c>
      <c r="D14" s="8">
        <v>80.933093717088397</v>
      </c>
      <c r="E14" s="8">
        <v>35.129545438865797</v>
      </c>
      <c r="F14" s="8">
        <v>80.941865033744605</v>
      </c>
      <c r="G14" s="1">
        <v>0.91849999999998388</v>
      </c>
      <c r="H14" s="2">
        <v>17.221874999999589</v>
      </c>
      <c r="I14" s="2">
        <v>13.828512396693652</v>
      </c>
      <c r="J14" s="2">
        <v>29.657657657658806</v>
      </c>
      <c r="K14" s="2">
        <v>5.9042704626338889</v>
      </c>
      <c r="L14" s="2">
        <v>30.154545454545509</v>
      </c>
    </row>
    <row r="15" spans="1:12" x14ac:dyDescent="0.25">
      <c r="A15" s="5" t="s">
        <v>33</v>
      </c>
      <c r="B15" s="5" t="s">
        <v>37</v>
      </c>
      <c r="C15" s="8">
        <v>35.129545438865797</v>
      </c>
      <c r="D15" s="8">
        <v>80.941865033744605</v>
      </c>
      <c r="E15" s="8">
        <v>35.117334949228002</v>
      </c>
      <c r="F15" s="8">
        <v>80.957748777824307</v>
      </c>
      <c r="G15" s="1">
        <v>1.2811666666666603</v>
      </c>
      <c r="H15" s="2">
        <v>34.419402985074413</v>
      </c>
      <c r="I15" s="2">
        <v>34.457462686566878</v>
      </c>
      <c r="J15" s="2">
        <v>19.350420168066453</v>
      </c>
      <c r="K15" s="2">
        <v>11.715228426395056</v>
      </c>
      <c r="L15" s="2">
        <v>21.302304147465573</v>
      </c>
    </row>
    <row r="17" spans="1:12" ht="14.1" customHeight="1" x14ac:dyDescent="0.25">
      <c r="A17" s="9" t="s">
        <v>9</v>
      </c>
      <c r="B17" s="9"/>
      <c r="C17" s="9"/>
      <c r="D17" s="9"/>
      <c r="E17" s="9"/>
      <c r="F17" s="9"/>
      <c r="G17" s="17" t="s">
        <v>6</v>
      </c>
      <c r="H17" s="9" t="s">
        <v>65</v>
      </c>
      <c r="I17" s="9"/>
      <c r="J17" s="9"/>
      <c r="K17" s="9"/>
      <c r="L17" s="9"/>
    </row>
    <row r="18" spans="1:12" x14ac:dyDescent="0.25">
      <c r="A18" s="10" t="s">
        <v>10</v>
      </c>
      <c r="B18" s="10" t="s">
        <v>11</v>
      </c>
      <c r="C18" s="10" t="s">
        <v>23</v>
      </c>
      <c r="D18" s="10" t="s">
        <v>24</v>
      </c>
      <c r="E18" s="10" t="s">
        <v>25</v>
      </c>
      <c r="F18" s="10" t="s">
        <v>26</v>
      </c>
      <c r="G18" s="18"/>
      <c r="H18" s="10" t="s">
        <v>12</v>
      </c>
      <c r="I18" s="10" t="s">
        <v>13</v>
      </c>
      <c r="J18" s="10" t="s">
        <v>14</v>
      </c>
      <c r="K18" s="10" t="s">
        <v>15</v>
      </c>
      <c r="L18" s="10" t="s">
        <v>16</v>
      </c>
    </row>
    <row r="19" spans="1:12" x14ac:dyDescent="0.25">
      <c r="A19" s="5" t="s">
        <v>35</v>
      </c>
      <c r="B19" s="5" t="s">
        <v>36</v>
      </c>
      <c r="C19" s="8">
        <v>35.2352893329005</v>
      </c>
      <c r="D19" s="8">
        <v>80.831967710078303</v>
      </c>
      <c r="E19" s="8">
        <v>35.221004235082901</v>
      </c>
      <c r="F19" s="8">
        <v>80.851136282697993</v>
      </c>
      <c r="G19" s="1">
        <v>1.3693611111110668</v>
      </c>
      <c r="H19" s="4">
        <f>$G19*60/H6</f>
        <v>9.5000000000000462</v>
      </c>
      <c r="I19" s="4">
        <f t="shared" ref="I19:L19" si="0">$G19*60/I6</f>
        <v>7.0590299830502721</v>
      </c>
      <c r="J19" s="4">
        <f t="shared" si="0"/>
        <v>9.4463899452189217</v>
      </c>
      <c r="K19" s="4">
        <f t="shared" si="0"/>
        <v>11.524293451145565</v>
      </c>
      <c r="L19" s="4">
        <f t="shared" si="0"/>
        <v>9.4236625157426221</v>
      </c>
    </row>
    <row r="20" spans="1:12" x14ac:dyDescent="0.25">
      <c r="A20" s="5" t="s">
        <v>36</v>
      </c>
      <c r="B20" s="5" t="s">
        <v>7</v>
      </c>
      <c r="C20" s="8">
        <v>35.221004235082901</v>
      </c>
      <c r="D20" s="8">
        <v>80.851136282697993</v>
      </c>
      <c r="E20" s="8">
        <v>35.214012346599198</v>
      </c>
      <c r="F20" s="8">
        <v>80.861855496466006</v>
      </c>
      <c r="G20" s="1">
        <v>0.79402777777781419</v>
      </c>
      <c r="H20" s="4">
        <f t="shared" ref="H20:L20" si="1">$G20*60/H7</f>
        <v>3.7333333333333316</v>
      </c>
      <c r="I20" s="4">
        <f t="shared" si="1"/>
        <v>3.7955544345488779</v>
      </c>
      <c r="J20" s="4">
        <f t="shared" si="1"/>
        <v>3.6431661520790715</v>
      </c>
      <c r="K20" s="4">
        <f t="shared" si="1"/>
        <v>5.6475860334793797</v>
      </c>
      <c r="L20" s="4">
        <f t="shared" si="1"/>
        <v>2.9995468746273053</v>
      </c>
    </row>
    <row r="21" spans="1:12" x14ac:dyDescent="0.25">
      <c r="A21" s="5" t="s">
        <v>7</v>
      </c>
      <c r="B21" s="5" t="s">
        <v>8</v>
      </c>
      <c r="C21" s="8">
        <v>35.214012346599198</v>
      </c>
      <c r="D21" s="8">
        <v>80.861855496466006</v>
      </c>
      <c r="E21" s="8">
        <v>35.205592099052097</v>
      </c>
      <c r="F21" s="8">
        <v>80.869440017199906</v>
      </c>
      <c r="G21" s="1">
        <v>0.75933333333330832</v>
      </c>
      <c r="H21" s="4">
        <f t="shared" ref="H21:L21" si="2">$G21*60/H8</f>
        <v>1.8666666666666649</v>
      </c>
      <c r="I21" s="4">
        <f t="shared" si="2"/>
        <v>1.7234350561959981</v>
      </c>
      <c r="J21" s="4">
        <f t="shared" si="2"/>
        <v>2.4733804561684352</v>
      </c>
      <c r="K21" s="4">
        <f t="shared" si="2"/>
        <v>2.8269045783309079</v>
      </c>
      <c r="L21" s="4">
        <f t="shared" si="2"/>
        <v>1.2307669842660269</v>
      </c>
    </row>
    <row r="22" spans="1:12" x14ac:dyDescent="0.25">
      <c r="A22" s="5" t="s">
        <v>8</v>
      </c>
      <c r="B22" s="5" t="s">
        <v>0</v>
      </c>
      <c r="C22" s="8">
        <v>35.205592099052097</v>
      </c>
      <c r="D22" s="8">
        <v>80.869440017199906</v>
      </c>
      <c r="E22" s="8">
        <v>35.195855724972198</v>
      </c>
      <c r="F22" s="8">
        <v>80.877269207290595</v>
      </c>
      <c r="G22" s="1">
        <v>0.8043888888888997</v>
      </c>
      <c r="H22" s="4">
        <f t="shared" ref="H22:L22" si="3">$G22*60/H9</f>
        <v>1.2499999999999556</v>
      </c>
      <c r="I22" s="4">
        <f t="shared" si="3"/>
        <v>1.6043213296399543</v>
      </c>
      <c r="J22" s="4">
        <f t="shared" si="3"/>
        <v>1.8541619077284579</v>
      </c>
      <c r="K22" s="4">
        <f t="shared" si="3"/>
        <v>4.9402093453621783</v>
      </c>
      <c r="L22" s="4">
        <f t="shared" si="3"/>
        <v>1.2666229266664462</v>
      </c>
    </row>
    <row r="23" spans="1:12" x14ac:dyDescent="0.25">
      <c r="A23" s="5" t="s">
        <v>0</v>
      </c>
      <c r="B23" s="5" t="s">
        <v>1</v>
      </c>
      <c r="C23" s="8">
        <v>35.195855724972198</v>
      </c>
      <c r="D23" s="8">
        <v>80.877269207290595</v>
      </c>
      <c r="E23" s="8">
        <v>35.180651235689197</v>
      </c>
      <c r="F23" s="8">
        <v>80.889461147328106</v>
      </c>
      <c r="G23" s="1">
        <v>1.2640833333333363</v>
      </c>
      <c r="H23" s="4">
        <f t="shared" ref="H23:L23" si="4">$G23*60/H10</f>
        <v>4.4166666666666652</v>
      </c>
      <c r="I23" s="4">
        <f t="shared" si="4"/>
        <v>2.6058981587524372</v>
      </c>
      <c r="J23" s="4">
        <f t="shared" si="4"/>
        <v>3.4935358859091465</v>
      </c>
      <c r="K23" s="4">
        <f t="shared" si="4"/>
        <v>3.1051685219200635</v>
      </c>
      <c r="L23" s="4">
        <f t="shared" si="4"/>
        <v>2.8080153856386718</v>
      </c>
    </row>
    <row r="24" spans="1:12" x14ac:dyDescent="0.25">
      <c r="A24" s="5" t="s">
        <v>1</v>
      </c>
      <c r="B24" s="5" t="s">
        <v>2</v>
      </c>
      <c r="C24" s="8">
        <v>35.180651235689197</v>
      </c>
      <c r="D24" s="8">
        <v>80.889461147328106</v>
      </c>
      <c r="E24" s="8">
        <v>35.169611122184897</v>
      </c>
      <c r="F24" s="8">
        <v>80.904725521183195</v>
      </c>
      <c r="G24" s="1">
        <v>1.1606111111111046</v>
      </c>
      <c r="H24" s="4">
        <f t="shared" ref="H24:L24" si="5">$G24*60/H11</f>
        <v>2.4333333333333673</v>
      </c>
      <c r="I24" s="4">
        <f t="shared" si="5"/>
        <v>2.5561790743984729</v>
      </c>
      <c r="J24" s="4">
        <f t="shared" si="5"/>
        <v>1.7598137139281986</v>
      </c>
      <c r="K24" s="4">
        <f t="shared" si="5"/>
        <v>10.610116546739629</v>
      </c>
      <c r="L24" s="4">
        <f t="shared" si="5"/>
        <v>1.6948079217370349</v>
      </c>
    </row>
    <row r="25" spans="1:12" x14ac:dyDescent="0.25">
      <c r="A25" s="5" t="s">
        <v>2</v>
      </c>
      <c r="B25" s="5" t="s">
        <v>4</v>
      </c>
      <c r="C25" s="8">
        <v>35.169611122184897</v>
      </c>
      <c r="D25" s="8">
        <v>80.904725521183195</v>
      </c>
      <c r="E25" s="8">
        <v>35.146929839278599</v>
      </c>
      <c r="F25" s="8">
        <v>80.926293627076603</v>
      </c>
      <c r="G25" s="1">
        <v>2.0618055555556012</v>
      </c>
      <c r="H25" s="4">
        <f t="shared" ref="H25:L25" si="6">$G25*60/H12</f>
        <v>4.1166666666666174</v>
      </c>
      <c r="I25" s="4">
        <f t="shared" si="6"/>
        <v>2.8019444258303401</v>
      </c>
      <c r="J25" s="4">
        <f t="shared" si="6"/>
        <v>2.8257573721739631</v>
      </c>
      <c r="K25" s="4">
        <f t="shared" si="6"/>
        <v>9.0372021611363227</v>
      </c>
      <c r="L25" s="4">
        <f t="shared" si="6"/>
        <v>3.8633355319543297</v>
      </c>
    </row>
    <row r="26" spans="1:12" x14ac:dyDescent="0.25">
      <c r="A26" s="5" t="s">
        <v>4</v>
      </c>
      <c r="B26" s="5" t="s">
        <v>5</v>
      </c>
      <c r="C26" s="8">
        <v>35.146929839278599</v>
      </c>
      <c r="D26" s="8">
        <v>80.926293627076603</v>
      </c>
      <c r="E26" s="8">
        <v>35.140569319087703</v>
      </c>
      <c r="F26" s="8">
        <v>80.933093717088397</v>
      </c>
      <c r="G26" s="1">
        <v>0.59786111111107232</v>
      </c>
      <c r="H26" s="4">
        <f t="shared" ref="H26:L26" si="7">$G26*60/H13</f>
        <v>0.91666666666667673</v>
      </c>
      <c r="I26" s="4">
        <f t="shared" si="7"/>
        <v>0.66812885047045556</v>
      </c>
      <c r="J26" s="4">
        <f t="shared" si="7"/>
        <v>1.4475115955471138</v>
      </c>
      <c r="K26" s="4">
        <f t="shared" si="7"/>
        <v>8.1654366455992307</v>
      </c>
      <c r="L26" s="4">
        <f t="shared" si="7"/>
        <v>1.0377208535520841</v>
      </c>
    </row>
    <row r="27" spans="1:12" x14ac:dyDescent="0.25">
      <c r="A27" s="5" t="s">
        <v>5</v>
      </c>
      <c r="B27" s="5" t="s">
        <v>33</v>
      </c>
      <c r="C27" s="8">
        <v>35.140569319087703</v>
      </c>
      <c r="D27" s="8">
        <v>80.933093717088397</v>
      </c>
      <c r="E27" s="8">
        <v>35.129545438865797</v>
      </c>
      <c r="F27" s="8">
        <v>80.941865033744605</v>
      </c>
      <c r="G27" s="1">
        <v>0.91849999999998388</v>
      </c>
      <c r="H27" s="4">
        <f t="shared" ref="H27:L27" si="8">$G27*60/H14</f>
        <v>3.2000000000000202</v>
      </c>
      <c r="I27" s="4">
        <f t="shared" si="8"/>
        <v>3.9852442850740499</v>
      </c>
      <c r="J27" s="4">
        <f t="shared" si="8"/>
        <v>1.8582047387605274</v>
      </c>
      <c r="K27" s="4">
        <f t="shared" si="8"/>
        <v>9.3339220059059631</v>
      </c>
      <c r="L27" s="4">
        <f t="shared" si="8"/>
        <v>1.827585167319832</v>
      </c>
    </row>
    <row r="28" spans="1:12" x14ac:dyDescent="0.25">
      <c r="A28" s="5" t="s">
        <v>33</v>
      </c>
      <c r="B28" s="5" t="s">
        <v>37</v>
      </c>
      <c r="C28" s="8">
        <v>35.129545438865797</v>
      </c>
      <c r="D28" s="8">
        <v>80.941865033744605</v>
      </c>
      <c r="E28" s="8">
        <v>35.117334949228002</v>
      </c>
      <c r="F28" s="8">
        <v>80.957748777824307</v>
      </c>
      <c r="G28" s="1">
        <v>1.2811666666666603</v>
      </c>
      <c r="H28" s="4">
        <f t="shared" ref="H28:L28" si="9">$G28*60/H15</f>
        <v>2.2333333333333361</v>
      </c>
      <c r="I28" s="4">
        <f t="shared" si="9"/>
        <v>2.2308665237259948</v>
      </c>
      <c r="J28" s="4">
        <f t="shared" si="9"/>
        <v>3.9725235593000914</v>
      </c>
      <c r="K28" s="4">
        <f t="shared" si="9"/>
        <v>6.5615451276056449</v>
      </c>
      <c r="L28" s="4">
        <f t="shared" si="9"/>
        <v>3.6085298316964072</v>
      </c>
    </row>
    <row r="29" spans="1:12" x14ac:dyDescent="0.25">
      <c r="G29" s="11" t="s">
        <v>18</v>
      </c>
      <c r="H29" s="12">
        <v>0.34643518518518518</v>
      </c>
      <c r="I29" s="12">
        <v>0.39623842592592595</v>
      </c>
      <c r="J29" s="12">
        <v>0.4621527777777778</v>
      </c>
      <c r="K29" s="12">
        <v>0.67903935185185182</v>
      </c>
      <c r="L29" s="12">
        <v>0.76376157407407408</v>
      </c>
    </row>
    <row r="30" spans="1:12" x14ac:dyDescent="0.25">
      <c r="G30" s="11" t="s">
        <v>19</v>
      </c>
      <c r="H30" s="4">
        <f t="shared" ref="H30:L30" si="10">SUM(H19:H28)</f>
        <v>33.666666666666686</v>
      </c>
      <c r="I30" s="4">
        <f t="shared" si="10"/>
        <v>29.030602121686847</v>
      </c>
      <c r="J30" s="4">
        <f t="shared" si="10"/>
        <v>32.774445326813925</v>
      </c>
      <c r="K30" s="4">
        <f t="shared" si="10"/>
        <v>71.752384417224874</v>
      </c>
      <c r="L30" s="4">
        <f t="shared" si="10"/>
        <v>29.760593993200761</v>
      </c>
    </row>
    <row r="32" spans="1:12" x14ac:dyDescent="0.25">
      <c r="K32" s="19"/>
    </row>
  </sheetData>
  <mergeCells count="2">
    <mergeCell ref="G4:G5"/>
    <mergeCell ref="G17:G18"/>
  </mergeCells>
  <pageMargins left="0.7" right="0.7" top="0.75" bottom="0.75" header="0.3" footer="0.3"/>
  <pageSetup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2E8DA-38F3-4D2A-AC12-AF169775541A}">
  <dimension ref="A1:L30"/>
  <sheetViews>
    <sheetView workbookViewId="0">
      <selection activeCell="H3" sqref="H3"/>
    </sheetView>
  </sheetViews>
  <sheetFormatPr defaultRowHeight="15" x14ac:dyDescent="0.25"/>
  <cols>
    <col min="1" max="2" width="18.28515625" bestFit="1" customWidth="1"/>
    <col min="3" max="6" width="17.42578125" customWidth="1"/>
    <col min="7" max="7" width="15" bestFit="1" customWidth="1"/>
  </cols>
  <sheetData>
    <row r="1" spans="1:12" x14ac:dyDescent="0.25">
      <c r="A1" s="16" t="s">
        <v>56</v>
      </c>
      <c r="B1" t="s">
        <v>59</v>
      </c>
    </row>
    <row r="2" spans="1:12" x14ac:dyDescent="0.25">
      <c r="A2" s="16" t="s">
        <v>58</v>
      </c>
      <c r="B2" t="s">
        <v>21</v>
      </c>
    </row>
    <row r="3" spans="1:12" x14ac:dyDescent="0.25">
      <c r="H3" s="13">
        <v>45043</v>
      </c>
      <c r="I3" s="7"/>
      <c r="J3" s="7"/>
      <c r="K3" s="7"/>
      <c r="L3" s="7"/>
    </row>
    <row r="4" spans="1:12" x14ac:dyDescent="0.25">
      <c r="A4" s="9" t="s">
        <v>21</v>
      </c>
      <c r="B4" s="9"/>
      <c r="C4" s="9"/>
      <c r="D4" s="9"/>
      <c r="E4" s="9"/>
      <c r="F4" s="9"/>
      <c r="G4" s="17" t="s">
        <v>6</v>
      </c>
      <c r="H4" s="9" t="s">
        <v>63</v>
      </c>
      <c r="I4" s="9"/>
      <c r="J4" s="9"/>
      <c r="K4" s="9"/>
      <c r="L4" s="9"/>
    </row>
    <row r="5" spans="1:12" x14ac:dyDescent="0.25">
      <c r="A5" s="10" t="s">
        <v>10</v>
      </c>
      <c r="B5" s="10" t="s">
        <v>11</v>
      </c>
      <c r="C5" s="10" t="s">
        <v>23</v>
      </c>
      <c r="D5" s="10" t="s">
        <v>24</v>
      </c>
      <c r="E5" s="10" t="s">
        <v>25</v>
      </c>
      <c r="F5" s="10" t="s">
        <v>26</v>
      </c>
      <c r="G5" s="18"/>
      <c r="H5" s="10" t="s">
        <v>12</v>
      </c>
      <c r="I5" s="10" t="s">
        <v>13</v>
      </c>
      <c r="J5" s="10" t="s">
        <v>14</v>
      </c>
      <c r="K5" s="10" t="s">
        <v>15</v>
      </c>
      <c r="L5" s="10" t="s">
        <v>16</v>
      </c>
    </row>
    <row r="6" spans="1:12" x14ac:dyDescent="0.25">
      <c r="A6" s="5" t="s">
        <v>37</v>
      </c>
      <c r="B6" s="5" t="s">
        <v>33</v>
      </c>
      <c r="C6" s="8">
        <v>35.117257215708797</v>
      </c>
      <c r="D6" s="8">
        <v>80.957534537273304</v>
      </c>
      <c r="E6" s="8">
        <v>35.129667529198997</v>
      </c>
      <c r="F6" s="8">
        <v>80.941616176002995</v>
      </c>
      <c r="G6" s="1">
        <v>1.2897777777777684</v>
      </c>
      <c r="H6" s="2">
        <v>20.100432900432534</v>
      </c>
      <c r="I6" s="2">
        <v>15.134951456310887</v>
      </c>
      <c r="J6" s="2">
        <v>31.141333333333545</v>
      </c>
      <c r="K6" s="2">
        <v>10.83953488372115</v>
      </c>
      <c r="L6" s="2">
        <v>32.490909090906577</v>
      </c>
    </row>
    <row r="7" spans="1:12" x14ac:dyDescent="0.25">
      <c r="A7" s="5" t="s">
        <v>33</v>
      </c>
      <c r="B7" s="5" t="s">
        <v>5</v>
      </c>
      <c r="C7" s="8">
        <v>35.129667529198997</v>
      </c>
      <c r="D7" s="8">
        <v>80.941616176002995</v>
      </c>
      <c r="E7" s="8">
        <v>35.142412055490702</v>
      </c>
      <c r="F7" s="8">
        <v>80.930533344192398</v>
      </c>
      <c r="G7" s="1">
        <v>1.096722222222219</v>
      </c>
      <c r="H7" s="2">
        <v>36.222018348623926</v>
      </c>
      <c r="I7" s="2">
        <v>15.418503937007053</v>
      </c>
      <c r="J7" s="2">
        <v>23.297058823529621</v>
      </c>
      <c r="K7" s="2">
        <v>32.616528925618084</v>
      </c>
      <c r="L7" s="2">
        <v>9.806930693069619</v>
      </c>
    </row>
    <row r="8" spans="1:12" x14ac:dyDescent="0.25">
      <c r="A8" s="5" t="s">
        <v>5</v>
      </c>
      <c r="B8" s="5" t="s">
        <v>4</v>
      </c>
      <c r="C8" s="8">
        <v>35.142412055490702</v>
      </c>
      <c r="D8" s="8">
        <v>80.930533344192398</v>
      </c>
      <c r="E8" s="8">
        <v>35.147012239278197</v>
      </c>
      <c r="F8" s="8">
        <v>80.926091562343501</v>
      </c>
      <c r="G8" s="1">
        <v>0.41697222222224362</v>
      </c>
      <c r="H8" s="2">
        <v>17.057954545455235</v>
      </c>
      <c r="I8" s="2">
        <v>19.275324675326619</v>
      </c>
      <c r="J8" s="2">
        <v>23.138095238094873</v>
      </c>
      <c r="K8" s="2">
        <v>15.014141414140731</v>
      </c>
      <c r="L8" s="2">
        <v>5.9955284552852133</v>
      </c>
    </row>
    <row r="9" spans="1:12" x14ac:dyDescent="0.25">
      <c r="A9" s="5" t="s">
        <v>4</v>
      </c>
      <c r="B9" s="5" t="s">
        <v>2</v>
      </c>
      <c r="C9" s="8">
        <v>35.147012239278197</v>
      </c>
      <c r="D9" s="8">
        <v>80.926091562343501</v>
      </c>
      <c r="E9" s="8">
        <v>35.169611122184897</v>
      </c>
      <c r="F9" s="8">
        <v>80.904725521183195</v>
      </c>
      <c r="G9" s="1">
        <v>2.0489166666666652</v>
      </c>
      <c r="H9" s="2">
        <v>29.622891566264972</v>
      </c>
      <c r="I9" s="2">
        <v>36.490147783251579</v>
      </c>
      <c r="J9" s="2">
        <v>46.521383647798721</v>
      </c>
      <c r="K9" s="2">
        <v>39.146560846560917</v>
      </c>
      <c r="L9" s="2">
        <v>21.47412790697668</v>
      </c>
    </row>
    <row r="10" spans="1:12" x14ac:dyDescent="0.25">
      <c r="A10" s="5" t="s">
        <v>2</v>
      </c>
      <c r="B10" s="5" t="s">
        <v>1</v>
      </c>
      <c r="C10" s="8">
        <v>35.169611122184897</v>
      </c>
      <c r="D10" s="8">
        <v>80.904725521183195</v>
      </c>
      <c r="E10" s="8">
        <v>35.1806151657321</v>
      </c>
      <c r="F10" s="8">
        <v>80.889339857329205</v>
      </c>
      <c r="G10" s="1">
        <v>1.1615277777777777</v>
      </c>
      <c r="H10" s="2">
        <v>25.342424242424698</v>
      </c>
      <c r="I10" s="2">
        <v>22.984699453551674</v>
      </c>
      <c r="J10" s="2">
        <v>16.603952569169575</v>
      </c>
      <c r="K10" s="2">
        <v>6.7199675324673649</v>
      </c>
      <c r="L10" s="2">
        <v>5.1353227771006411</v>
      </c>
    </row>
    <row r="11" spans="1:12" x14ac:dyDescent="0.25">
      <c r="A11" s="5" t="s">
        <v>1</v>
      </c>
      <c r="B11" s="5" t="s">
        <v>0</v>
      </c>
      <c r="C11" s="8">
        <v>35.1806151657321</v>
      </c>
      <c r="D11" s="8">
        <v>80.889339857329205</v>
      </c>
      <c r="E11" s="8">
        <v>35.195847279255403</v>
      </c>
      <c r="F11" s="8">
        <v>80.877185103200503</v>
      </c>
      <c r="G11" s="1">
        <v>1.2569166666666334</v>
      </c>
      <c r="H11" s="2">
        <v>33.517777777776409</v>
      </c>
      <c r="I11" s="2">
        <v>38.970689655171341</v>
      </c>
      <c r="J11" s="2">
        <v>39.518260869565346</v>
      </c>
      <c r="K11" s="2">
        <v>25.771590909090524</v>
      </c>
      <c r="L11" s="2">
        <v>33.052205882354798</v>
      </c>
    </row>
    <row r="12" spans="1:12" x14ac:dyDescent="0.25">
      <c r="A12" s="5" t="s">
        <v>0</v>
      </c>
      <c r="B12" s="5" t="s">
        <v>8</v>
      </c>
      <c r="C12" s="8">
        <v>35.195847279255403</v>
      </c>
      <c r="D12" s="8">
        <v>80.877185103200503</v>
      </c>
      <c r="E12" s="8">
        <v>35.205592099052097</v>
      </c>
      <c r="F12" s="8">
        <v>80.869440017199906</v>
      </c>
      <c r="G12" s="1">
        <v>0.80463888888886359</v>
      </c>
      <c r="H12" s="2">
        <v>38.622666666664351</v>
      </c>
      <c r="I12" s="2">
        <v>31.192391304349801</v>
      </c>
      <c r="J12" s="2">
        <v>28.535643564356388</v>
      </c>
      <c r="K12" s="2">
        <v>34.199999999999399</v>
      </c>
      <c r="L12" s="2">
        <v>18.396815286624445</v>
      </c>
    </row>
    <row r="13" spans="1:12" x14ac:dyDescent="0.25">
      <c r="A13" s="5" t="s">
        <v>8</v>
      </c>
      <c r="B13" s="5" t="s">
        <v>7</v>
      </c>
      <c r="C13" s="8">
        <v>35.205592099052097</v>
      </c>
      <c r="D13" s="8">
        <v>80.869440017199906</v>
      </c>
      <c r="E13" s="8">
        <v>35.214012346599198</v>
      </c>
      <c r="F13" s="8">
        <v>80.861855496466006</v>
      </c>
      <c r="G13" s="1">
        <v>0.76291666666669755</v>
      </c>
      <c r="H13" s="2">
        <v>24.092105263159159</v>
      </c>
      <c r="I13" s="2">
        <v>25.956603773583293</v>
      </c>
      <c r="J13" s="2">
        <v>25.745283018867639</v>
      </c>
      <c r="K13" s="2">
        <v>19.258450704224739</v>
      </c>
      <c r="L13" s="2">
        <v>16.357738095239217</v>
      </c>
    </row>
    <row r="14" spans="1:12" x14ac:dyDescent="0.25">
      <c r="A14" s="5" t="s">
        <v>7</v>
      </c>
      <c r="B14" s="5" t="s">
        <v>36</v>
      </c>
      <c r="C14" s="8">
        <v>35.214012346599198</v>
      </c>
      <c r="D14" s="8">
        <v>80.861855496466006</v>
      </c>
      <c r="E14" s="8">
        <v>35.2210351014214</v>
      </c>
      <c r="F14" s="8">
        <v>80.851118066568702</v>
      </c>
      <c r="G14" s="1">
        <v>0.78561111111109483</v>
      </c>
      <c r="H14" s="2">
        <v>17.350920245398594</v>
      </c>
      <c r="I14" s="2">
        <v>18.148407643311717</v>
      </c>
      <c r="J14" s="2">
        <v>17.686956521739383</v>
      </c>
      <c r="K14" s="2">
        <v>12.290598290598039</v>
      </c>
      <c r="L14" s="2">
        <v>14.060784313724289</v>
      </c>
    </row>
    <row r="15" spans="1:12" x14ac:dyDescent="0.25">
      <c r="A15" s="5" t="s">
        <v>36</v>
      </c>
      <c r="B15" s="5" t="s">
        <v>35</v>
      </c>
      <c r="C15" s="8">
        <v>35.2210351014214</v>
      </c>
      <c r="D15" s="8">
        <v>80.851118066568702</v>
      </c>
      <c r="E15" s="8">
        <v>35.2352893329005</v>
      </c>
      <c r="F15" s="8">
        <v>80.831967710078303</v>
      </c>
      <c r="G15" s="1">
        <v>1.4213055555555023</v>
      </c>
      <c r="H15" s="2">
        <v>11.816859122401347</v>
      </c>
      <c r="I15" s="2">
        <v>9.8166347992352172</v>
      </c>
      <c r="J15" s="2">
        <v>8.7122657580917942</v>
      </c>
      <c r="K15" s="2">
        <v>9.2747433264890837</v>
      </c>
      <c r="L15" s="2">
        <v>13.386649874054841</v>
      </c>
    </row>
    <row r="17" spans="1:12" ht="14.1" customHeight="1" x14ac:dyDescent="0.25">
      <c r="A17" s="9" t="s">
        <v>21</v>
      </c>
      <c r="B17" s="9"/>
      <c r="C17" s="9"/>
      <c r="D17" s="9"/>
      <c r="E17" s="9"/>
      <c r="F17" s="9"/>
      <c r="G17" s="17" t="s">
        <v>6</v>
      </c>
      <c r="H17" s="9" t="s">
        <v>66</v>
      </c>
      <c r="I17" s="9"/>
      <c r="J17" s="9"/>
      <c r="K17" s="9"/>
      <c r="L17" s="9"/>
    </row>
    <row r="18" spans="1:12" x14ac:dyDescent="0.25">
      <c r="A18" s="10" t="s">
        <v>10</v>
      </c>
      <c r="B18" s="10" t="s">
        <v>11</v>
      </c>
      <c r="C18" s="10" t="s">
        <v>23</v>
      </c>
      <c r="D18" s="10" t="s">
        <v>24</v>
      </c>
      <c r="E18" s="10" t="s">
        <v>25</v>
      </c>
      <c r="F18" s="10" t="s">
        <v>26</v>
      </c>
      <c r="G18" s="18"/>
      <c r="H18" s="10" t="s">
        <v>12</v>
      </c>
      <c r="I18" s="10" t="s">
        <v>13</v>
      </c>
      <c r="J18" s="10" t="s">
        <v>14</v>
      </c>
      <c r="K18" s="10" t="s">
        <v>15</v>
      </c>
      <c r="L18" s="10" t="s">
        <v>16</v>
      </c>
    </row>
    <row r="19" spans="1:12" x14ac:dyDescent="0.25">
      <c r="A19" s="5" t="s">
        <v>37</v>
      </c>
      <c r="B19" s="5" t="s">
        <v>33</v>
      </c>
      <c r="C19" s="8">
        <v>35.117257215708797</v>
      </c>
      <c r="D19" s="8">
        <v>80.957534537273304</v>
      </c>
      <c r="E19" s="8">
        <v>35.129667529198997</v>
      </c>
      <c r="F19" s="8">
        <v>80.941616176002995</v>
      </c>
      <c r="G19" s="1">
        <v>1.2897777777777684</v>
      </c>
      <c r="H19" s="4">
        <f>$G19*60/H6</f>
        <v>3.8500000000000423</v>
      </c>
      <c r="I19" s="4">
        <f t="shared" ref="I19:L19" si="0">$G19*60/I6</f>
        <v>5.1131096713493482</v>
      </c>
      <c r="J19" s="4">
        <f t="shared" si="0"/>
        <v>2.4850145572871716</v>
      </c>
      <c r="K19" s="4">
        <f t="shared" si="0"/>
        <v>7.1392977186581739</v>
      </c>
      <c r="L19" s="4">
        <f t="shared" si="0"/>
        <v>2.3817944413357388</v>
      </c>
    </row>
    <row r="20" spans="1:12" x14ac:dyDescent="0.25">
      <c r="A20" s="5" t="s">
        <v>33</v>
      </c>
      <c r="B20" s="5" t="s">
        <v>5</v>
      </c>
      <c r="C20" s="8">
        <v>35.129667529198997</v>
      </c>
      <c r="D20" s="8">
        <v>80.941616176002995</v>
      </c>
      <c r="E20" s="8">
        <v>35.142412055490702</v>
      </c>
      <c r="F20" s="8">
        <v>80.930533344192398</v>
      </c>
      <c r="G20" s="1">
        <v>1.096722222222219</v>
      </c>
      <c r="H20" s="4">
        <f t="shared" ref="H20:L20" si="1">$G20*60/H7</f>
        <v>1.8166666666666578</v>
      </c>
      <c r="I20" s="4">
        <f t="shared" si="1"/>
        <v>4.267815710407147</v>
      </c>
      <c r="J20" s="4">
        <f t="shared" si="1"/>
        <v>2.8245339393173925</v>
      </c>
      <c r="K20" s="4">
        <f t="shared" si="1"/>
        <v>2.0174842480448327</v>
      </c>
      <c r="L20" s="4">
        <f t="shared" si="1"/>
        <v>6.7098805317177543</v>
      </c>
    </row>
    <row r="21" spans="1:12" x14ac:dyDescent="0.25">
      <c r="A21" s="5" t="s">
        <v>5</v>
      </c>
      <c r="B21" s="5" t="s">
        <v>4</v>
      </c>
      <c r="C21" s="8">
        <v>35.142412055490702</v>
      </c>
      <c r="D21" s="8">
        <v>80.930533344192398</v>
      </c>
      <c r="E21" s="8">
        <v>35.147012239278197</v>
      </c>
      <c r="F21" s="8">
        <v>80.926091562343501</v>
      </c>
      <c r="G21" s="1">
        <v>0.41697222222224362</v>
      </c>
      <c r="H21" s="4">
        <f t="shared" ref="H21:L21" si="2">$G21*60/H8</f>
        <v>1.4666666666666826</v>
      </c>
      <c r="I21" s="4">
        <f t="shared" si="2"/>
        <v>1.2979461438260149</v>
      </c>
      <c r="J21" s="4">
        <f t="shared" si="2"/>
        <v>1.0812615764561335</v>
      </c>
      <c r="K21" s="4">
        <f t="shared" si="2"/>
        <v>1.6663179494081268</v>
      </c>
      <c r="L21" s="4">
        <f t="shared" si="2"/>
        <v>4.1728320564103587</v>
      </c>
    </row>
    <row r="22" spans="1:12" x14ac:dyDescent="0.25">
      <c r="A22" s="5" t="s">
        <v>4</v>
      </c>
      <c r="B22" s="5" t="s">
        <v>2</v>
      </c>
      <c r="C22" s="8">
        <v>35.147012239278197</v>
      </c>
      <c r="D22" s="8">
        <v>80.926091562343501</v>
      </c>
      <c r="E22" s="8">
        <v>35.169611122184897</v>
      </c>
      <c r="F22" s="8">
        <v>80.904725521183195</v>
      </c>
      <c r="G22" s="1">
        <v>2.0489166666666652</v>
      </c>
      <c r="H22" s="4">
        <f t="shared" ref="H22:L22" si="3">$G22*60/H9</f>
        <v>4.1500000000000092</v>
      </c>
      <c r="I22" s="4">
        <f t="shared" si="3"/>
        <v>3.3689915626054332</v>
      </c>
      <c r="J22" s="4">
        <f t="shared" si="3"/>
        <v>2.6425482296637774</v>
      </c>
      <c r="K22" s="4">
        <f t="shared" si="3"/>
        <v>3.1403780393852898</v>
      </c>
      <c r="L22" s="4">
        <f t="shared" si="3"/>
        <v>5.724795928036726</v>
      </c>
    </row>
    <row r="23" spans="1:12" x14ac:dyDescent="0.25">
      <c r="A23" s="5" t="s">
        <v>2</v>
      </c>
      <c r="B23" s="5" t="s">
        <v>1</v>
      </c>
      <c r="C23" s="8">
        <v>35.169611122184897</v>
      </c>
      <c r="D23" s="8">
        <v>80.904725521183195</v>
      </c>
      <c r="E23" s="8">
        <v>35.1806151657321</v>
      </c>
      <c r="F23" s="8">
        <v>80.889339857329205</v>
      </c>
      <c r="G23" s="1">
        <v>1.1615277777777777</v>
      </c>
      <c r="H23" s="4">
        <f t="shared" ref="H23:L23" si="4">$G23*60/H10</f>
        <v>2.7499999999999503</v>
      </c>
      <c r="I23" s="4">
        <f t="shared" si="4"/>
        <v>3.0320895344967269</v>
      </c>
      <c r="J23" s="4">
        <f t="shared" si="4"/>
        <v>4.1972937694408383</v>
      </c>
      <c r="K23" s="4">
        <f t="shared" si="4"/>
        <v>10.370833836614986</v>
      </c>
      <c r="L23" s="4">
        <f t="shared" si="4"/>
        <v>13.571039191038732</v>
      </c>
    </row>
    <row r="24" spans="1:12" x14ac:dyDescent="0.25">
      <c r="A24" s="5" t="s">
        <v>1</v>
      </c>
      <c r="B24" s="5" t="s">
        <v>0</v>
      </c>
      <c r="C24" s="8">
        <v>35.1806151657321</v>
      </c>
      <c r="D24" s="8">
        <v>80.889339857329205</v>
      </c>
      <c r="E24" s="8">
        <v>35.195847279255403</v>
      </c>
      <c r="F24" s="8">
        <v>80.877185103200503</v>
      </c>
      <c r="G24" s="1">
        <v>1.2569166666666334</v>
      </c>
      <c r="H24" s="4">
        <f t="shared" ref="H24:L24" si="5">$G24*60/H11</f>
        <v>2.2500000000000324</v>
      </c>
      <c r="I24" s="4">
        <f t="shared" si="5"/>
        <v>1.9351723222581094</v>
      </c>
      <c r="J24" s="4">
        <f t="shared" si="5"/>
        <v>1.9083582713549581</v>
      </c>
      <c r="K24" s="4">
        <f t="shared" si="5"/>
        <v>2.9262842276996004</v>
      </c>
      <c r="L24" s="4">
        <f t="shared" si="5"/>
        <v>2.2816933994792445</v>
      </c>
    </row>
    <row r="25" spans="1:12" x14ac:dyDescent="0.25">
      <c r="A25" s="5" t="s">
        <v>0</v>
      </c>
      <c r="B25" s="5" t="s">
        <v>8</v>
      </c>
      <c r="C25" s="8">
        <v>35.195847279255403</v>
      </c>
      <c r="D25" s="8">
        <v>80.877185103200503</v>
      </c>
      <c r="E25" s="8">
        <v>35.205592099052097</v>
      </c>
      <c r="F25" s="8">
        <v>80.869440017199906</v>
      </c>
      <c r="G25" s="1">
        <v>0.80463888888886359</v>
      </c>
      <c r="H25" s="4">
        <f t="shared" ref="H25:L25" si="6">$G25*60/H12</f>
        <v>1.2500000000000357</v>
      </c>
      <c r="I25" s="4">
        <f t="shared" si="6"/>
        <v>1.5477599284476586</v>
      </c>
      <c r="J25" s="4">
        <f t="shared" si="6"/>
        <v>1.6918606802909413</v>
      </c>
      <c r="K25" s="4">
        <f t="shared" si="6"/>
        <v>1.4116471734892593</v>
      </c>
      <c r="L25" s="4">
        <f t="shared" si="6"/>
        <v>2.6242766794768535</v>
      </c>
    </row>
    <row r="26" spans="1:12" x14ac:dyDescent="0.25">
      <c r="A26" s="5" t="s">
        <v>8</v>
      </c>
      <c r="B26" s="5" t="s">
        <v>7</v>
      </c>
      <c r="C26" s="8">
        <v>35.205592099052097</v>
      </c>
      <c r="D26" s="8">
        <v>80.869440017199906</v>
      </c>
      <c r="E26" s="8">
        <v>35.214012346599198</v>
      </c>
      <c r="F26" s="8">
        <v>80.861855496466006</v>
      </c>
      <c r="G26" s="1">
        <v>0.76291666666669755</v>
      </c>
      <c r="H26" s="4">
        <f t="shared" ref="H26:L26" si="7">$G26*60/H13</f>
        <v>1.8999999999999773</v>
      </c>
      <c r="I26" s="4">
        <f t="shared" si="7"/>
        <v>1.7635203896200109</v>
      </c>
      <c r="J26" s="4">
        <f t="shared" si="7"/>
        <v>1.7779956027849946</v>
      </c>
      <c r="K26" s="4">
        <f t="shared" si="7"/>
        <v>2.3768786338539769</v>
      </c>
      <c r="L26" s="4">
        <f t="shared" si="7"/>
        <v>2.7983697827589187</v>
      </c>
    </row>
    <row r="27" spans="1:12" x14ac:dyDescent="0.25">
      <c r="A27" s="5" t="s">
        <v>7</v>
      </c>
      <c r="B27" s="5" t="s">
        <v>36</v>
      </c>
      <c r="C27" s="8">
        <v>35.214012346599198</v>
      </c>
      <c r="D27" s="8">
        <v>80.861855496466006</v>
      </c>
      <c r="E27" s="8">
        <v>35.2210351014214</v>
      </c>
      <c r="F27" s="8">
        <v>80.851118066568702</v>
      </c>
      <c r="G27" s="1">
        <v>0.78561111111109483</v>
      </c>
      <c r="H27" s="4">
        <f t="shared" ref="H27:L27" si="8">$G27*60/H14</f>
        <v>2.7166666666666384</v>
      </c>
      <c r="I27" s="4">
        <f t="shared" si="8"/>
        <v>2.5972893927163407</v>
      </c>
      <c r="J27" s="4">
        <f t="shared" si="8"/>
        <v>2.6650524418222599</v>
      </c>
      <c r="K27" s="4">
        <f t="shared" si="8"/>
        <v>3.8351808066759379</v>
      </c>
      <c r="L27" s="4">
        <f t="shared" si="8"/>
        <v>3.3523497420166719</v>
      </c>
    </row>
    <row r="28" spans="1:12" x14ac:dyDescent="0.25">
      <c r="A28" s="5" t="s">
        <v>36</v>
      </c>
      <c r="B28" s="5" t="s">
        <v>35</v>
      </c>
      <c r="C28" s="8">
        <v>35.2210351014214</v>
      </c>
      <c r="D28" s="8">
        <v>80.851118066568702</v>
      </c>
      <c r="E28" s="8">
        <v>35.2352893329005</v>
      </c>
      <c r="F28" s="8">
        <v>80.831967710078303</v>
      </c>
      <c r="G28" s="1">
        <v>1.4213055555555023</v>
      </c>
      <c r="H28" s="4">
        <f t="shared" ref="H28:L28" si="9">$G28*60/H15</f>
        <v>7.2166666666667023</v>
      </c>
      <c r="I28" s="4">
        <f t="shared" si="9"/>
        <v>8.6871249748410637</v>
      </c>
      <c r="J28" s="4">
        <f t="shared" si="9"/>
        <v>9.7883071638540375</v>
      </c>
      <c r="K28" s="4">
        <f t="shared" si="9"/>
        <v>9.1946839207691475</v>
      </c>
      <c r="L28" s="4">
        <f t="shared" si="9"/>
        <v>6.370401417505601</v>
      </c>
    </row>
    <row r="29" spans="1:12" x14ac:dyDescent="0.25">
      <c r="G29" s="11" t="s">
        <v>18</v>
      </c>
      <c r="H29" s="12">
        <v>0.2737384259259259</v>
      </c>
      <c r="I29" s="12">
        <v>0.37185185185185188</v>
      </c>
      <c r="J29" s="12">
        <v>0.43939814814814815</v>
      </c>
      <c r="K29" s="12">
        <v>0.64814814814814814</v>
      </c>
      <c r="L29" s="12">
        <v>0.7278472222222222</v>
      </c>
    </row>
    <row r="30" spans="1:12" x14ac:dyDescent="0.25">
      <c r="G30" s="11" t="s">
        <v>19</v>
      </c>
      <c r="H30" s="4">
        <f>SUM(H19:H28)</f>
        <v>29.366666666666731</v>
      </c>
      <c r="I30" s="4">
        <f t="shared" ref="I30:L30" si="10">SUM(I19:I28)</f>
        <v>33.610819630567853</v>
      </c>
      <c r="J30" s="4">
        <f t="shared" si="10"/>
        <v>31.062226232272501</v>
      </c>
      <c r="K30" s="4">
        <f t="shared" si="10"/>
        <v>44.078986554599325</v>
      </c>
      <c r="L30" s="4">
        <f t="shared" si="10"/>
        <v>49.987433169776594</v>
      </c>
    </row>
  </sheetData>
  <mergeCells count="2">
    <mergeCell ref="G4:G5"/>
    <mergeCell ref="G17:G18"/>
  </mergeCells>
  <pageMargins left="0.7" right="0.7" top="0.75" bottom="0.75" header="0.3" footer="0.3"/>
  <pageSetup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7648B-75FE-446F-A2C7-B734AC93C834}">
  <dimension ref="A1:M33"/>
  <sheetViews>
    <sheetView workbookViewId="0">
      <selection activeCell="H3" sqref="H3"/>
    </sheetView>
  </sheetViews>
  <sheetFormatPr defaultRowHeight="15" x14ac:dyDescent="0.25"/>
  <cols>
    <col min="1" max="1" width="17.42578125" customWidth="1"/>
    <col min="2" max="2" width="18.28515625" bestFit="1" customWidth="1"/>
    <col min="3" max="6" width="17.42578125" customWidth="1"/>
    <col min="7" max="7" width="15" bestFit="1" customWidth="1"/>
    <col min="8" max="13" width="9.42578125" customWidth="1"/>
  </cols>
  <sheetData>
    <row r="1" spans="1:13" x14ac:dyDescent="0.25">
      <c r="A1" s="16" t="s">
        <v>56</v>
      </c>
      <c r="B1" t="s">
        <v>60</v>
      </c>
    </row>
    <row r="2" spans="1:13" x14ac:dyDescent="0.25">
      <c r="A2" s="16" t="s">
        <v>58</v>
      </c>
      <c r="B2" t="s">
        <v>9</v>
      </c>
    </row>
    <row r="3" spans="1:13" x14ac:dyDescent="0.25">
      <c r="H3" s="13">
        <v>45043</v>
      </c>
      <c r="I3" s="15"/>
      <c r="J3" s="15"/>
      <c r="K3" s="15"/>
      <c r="L3" s="15"/>
      <c r="M3" s="15"/>
    </row>
    <row r="4" spans="1:13" x14ac:dyDescent="0.25">
      <c r="A4" s="9" t="s">
        <v>9</v>
      </c>
      <c r="B4" s="9"/>
      <c r="C4" s="9"/>
      <c r="D4" s="9"/>
      <c r="E4" s="9"/>
      <c r="F4" s="9"/>
      <c r="G4" s="17" t="s">
        <v>6</v>
      </c>
      <c r="H4" s="9" t="s">
        <v>63</v>
      </c>
      <c r="I4" s="9"/>
      <c r="J4" s="9"/>
      <c r="K4" s="9"/>
      <c r="L4" s="9"/>
      <c r="M4" s="9"/>
    </row>
    <row r="5" spans="1:13" x14ac:dyDescent="0.25">
      <c r="A5" s="10" t="s">
        <v>10</v>
      </c>
      <c r="B5" s="10" t="s">
        <v>11</v>
      </c>
      <c r="C5" s="10" t="s">
        <v>23</v>
      </c>
      <c r="D5" s="10" t="s">
        <v>27</v>
      </c>
      <c r="E5" s="10" t="s">
        <v>28</v>
      </c>
      <c r="F5" s="10" t="s">
        <v>26</v>
      </c>
      <c r="G5" s="18"/>
      <c r="H5" s="10" t="s">
        <v>12</v>
      </c>
      <c r="I5" s="10" t="s">
        <v>13</v>
      </c>
      <c r="J5" s="10" t="s">
        <v>14</v>
      </c>
      <c r="K5" s="10" t="s">
        <v>15</v>
      </c>
      <c r="L5" s="10" t="s">
        <v>16</v>
      </c>
      <c r="M5" s="10" t="s">
        <v>17</v>
      </c>
    </row>
    <row r="6" spans="1:13" x14ac:dyDescent="0.25">
      <c r="A6" s="5" t="s">
        <v>29</v>
      </c>
      <c r="B6" s="5" t="s">
        <v>30</v>
      </c>
      <c r="C6" s="8">
        <v>35.230680615364598</v>
      </c>
      <c r="D6" s="8">
        <v>80.831360203010803</v>
      </c>
      <c r="E6" s="8">
        <v>35.224706516211903</v>
      </c>
      <c r="F6" s="8">
        <v>80.838005376867997</v>
      </c>
      <c r="G6" s="1">
        <v>0.58449999999999758</v>
      </c>
      <c r="H6" s="2">
        <v>16.8336000000001</v>
      </c>
      <c r="I6" s="2">
        <v>16.070149253730619</v>
      </c>
      <c r="J6" s="2">
        <v>14.515172413793231</v>
      </c>
      <c r="K6" s="2">
        <v>15.584558823528953</v>
      </c>
      <c r="L6" s="2">
        <v>15.491240875911663</v>
      </c>
      <c r="M6" s="2"/>
    </row>
    <row r="7" spans="1:13" x14ac:dyDescent="0.25">
      <c r="A7" s="5" t="s">
        <v>30</v>
      </c>
      <c r="B7" s="5" t="s">
        <v>32</v>
      </c>
      <c r="C7" s="8">
        <v>35.224706516211903</v>
      </c>
      <c r="D7" s="8">
        <v>80.838005376867997</v>
      </c>
      <c r="E7" s="8">
        <v>35.219540720909499</v>
      </c>
      <c r="F7" s="8">
        <v>80.846274773376095</v>
      </c>
      <c r="G7" s="1">
        <v>0.59127777777778256</v>
      </c>
      <c r="H7" s="2">
        <v>10.4857142857143</v>
      </c>
      <c r="I7" s="2">
        <v>9.7981481481486714</v>
      </c>
      <c r="J7" s="2">
        <v>10.390338164251908</v>
      </c>
      <c r="K7" s="2">
        <v>12.842168674698405</v>
      </c>
      <c r="L7" s="2">
        <v>21.404081632655025</v>
      </c>
      <c r="M7" s="2">
        <v>24.444827586208238</v>
      </c>
    </row>
    <row r="8" spans="1:13" x14ac:dyDescent="0.25">
      <c r="A8" s="5" t="s">
        <v>32</v>
      </c>
      <c r="B8" s="5" t="s">
        <v>7</v>
      </c>
      <c r="C8" s="8">
        <v>35.219540720909499</v>
      </c>
      <c r="D8" s="8">
        <v>80.846274773376095</v>
      </c>
      <c r="E8" s="8">
        <v>35.211776559343399</v>
      </c>
      <c r="F8" s="8">
        <v>80.857668910288197</v>
      </c>
      <c r="G8" s="1">
        <v>0.84130555555559061</v>
      </c>
      <c r="H8" s="2">
        <v>18.355757575758137</v>
      </c>
      <c r="I8" s="2">
        <v>19.398726114650326</v>
      </c>
      <c r="J8" s="2">
        <v>16.931491712707334</v>
      </c>
      <c r="K8" s="2">
        <v>20.713698630136911</v>
      </c>
      <c r="L8" s="2">
        <v>12.767634854771499</v>
      </c>
      <c r="M8" s="2">
        <v>10.219798657717616</v>
      </c>
    </row>
    <row r="9" spans="1:13" x14ac:dyDescent="0.25">
      <c r="A9" s="5" t="s">
        <v>7</v>
      </c>
      <c r="B9" s="5" t="s">
        <v>8</v>
      </c>
      <c r="C9" s="8">
        <v>35.211776559343399</v>
      </c>
      <c r="D9" s="8">
        <v>80.857668910288197</v>
      </c>
      <c r="E9" s="8">
        <v>35.202432534201598</v>
      </c>
      <c r="F9" s="8">
        <v>80.865296935226496</v>
      </c>
      <c r="G9" s="1">
        <v>0.79274999999999762</v>
      </c>
      <c r="H9" s="2">
        <v>18.652941176470538</v>
      </c>
      <c r="I9" s="2">
        <v>15.113297872339935</v>
      </c>
      <c r="J9" s="2">
        <v>17.721874999999695</v>
      </c>
      <c r="K9" s="2">
        <v>14.862105263157611</v>
      </c>
      <c r="L9" s="2">
        <v>25.235714285714621</v>
      </c>
      <c r="M9" s="2">
        <v>13.698550724637341</v>
      </c>
    </row>
    <row r="10" spans="1:13" x14ac:dyDescent="0.25">
      <c r="A10" s="5" t="s">
        <v>8</v>
      </c>
      <c r="B10" s="5" t="s">
        <v>0</v>
      </c>
      <c r="C10" s="8">
        <v>35.202432534201598</v>
      </c>
      <c r="D10" s="8">
        <v>80.865296935226496</v>
      </c>
      <c r="E10" s="8">
        <v>35.194445369249003</v>
      </c>
      <c r="F10" s="8">
        <v>80.873099893107806</v>
      </c>
      <c r="G10" s="1">
        <v>0.70797222222222445</v>
      </c>
      <c r="H10" s="2">
        <v>22.75625000000009</v>
      </c>
      <c r="I10" s="2">
        <v>19.690839694655097</v>
      </c>
      <c r="J10" s="2">
        <v>15.133727810650733</v>
      </c>
      <c r="K10" s="2">
        <v>25.899999999999817</v>
      </c>
      <c r="L10" s="2">
        <v>12.894500000000649</v>
      </c>
      <c r="M10" s="2">
        <v>23.617592592592402</v>
      </c>
    </row>
    <row r="11" spans="1:13" x14ac:dyDescent="0.25">
      <c r="A11" s="5" t="s">
        <v>0</v>
      </c>
      <c r="B11" s="5" t="s">
        <v>1</v>
      </c>
      <c r="C11" s="8">
        <v>35.194445369249003</v>
      </c>
      <c r="D11" s="8">
        <v>80.873099893107806</v>
      </c>
      <c r="E11" s="8">
        <v>35.176765174182101</v>
      </c>
      <c r="F11" s="8">
        <v>80.875930426570505</v>
      </c>
      <c r="G11" s="1">
        <v>1.2481944444444313</v>
      </c>
      <c r="H11" s="2">
        <v>30.777397260274228</v>
      </c>
      <c r="I11" s="2">
        <v>19.305194805195402</v>
      </c>
      <c r="J11" s="2">
        <v>21.749275362318908</v>
      </c>
      <c r="K11" s="2">
        <v>22.713131313130621</v>
      </c>
      <c r="L11" s="2">
        <v>16.806367041197557</v>
      </c>
      <c r="M11" s="2">
        <v>10.357241379310274</v>
      </c>
    </row>
    <row r="12" spans="1:13" x14ac:dyDescent="0.25">
      <c r="A12" s="5" t="s">
        <v>1</v>
      </c>
      <c r="B12" s="5" t="s">
        <v>2</v>
      </c>
      <c r="C12" s="8">
        <v>35.176765174182101</v>
      </c>
      <c r="D12" s="8">
        <v>80.875930426570505</v>
      </c>
      <c r="E12" s="8">
        <v>35.164876999165998</v>
      </c>
      <c r="F12" s="8">
        <v>80.876083415398099</v>
      </c>
      <c r="G12" s="1">
        <v>0.82224999999996928</v>
      </c>
      <c r="H12" s="2">
        <v>19.097419354837573</v>
      </c>
      <c r="I12" s="2">
        <v>36.059756097560879</v>
      </c>
      <c r="J12" s="2">
        <v>36.086585365853935</v>
      </c>
      <c r="K12" s="2">
        <v>18.722151898734754</v>
      </c>
      <c r="L12" s="2">
        <v>13.223660714286231</v>
      </c>
      <c r="M12" s="2">
        <v>7.8220744680856109</v>
      </c>
    </row>
    <row r="13" spans="1:13" x14ac:dyDescent="0.25">
      <c r="A13" s="5" t="s">
        <v>2</v>
      </c>
      <c r="B13" s="5" t="s">
        <v>4</v>
      </c>
      <c r="C13" s="8">
        <v>35.164876999165998</v>
      </c>
      <c r="D13" s="8">
        <v>80.876083415398099</v>
      </c>
      <c r="E13" s="8">
        <v>35.1377911469651</v>
      </c>
      <c r="F13" s="8">
        <v>80.876411382920907</v>
      </c>
      <c r="G13" s="1">
        <v>1.869305555555588</v>
      </c>
      <c r="H13" s="2">
        <v>36.97527472527576</v>
      </c>
      <c r="I13" s="2">
        <v>32.020952380952153</v>
      </c>
      <c r="J13" s="2">
        <v>35.280104712042068</v>
      </c>
      <c r="K13" s="2">
        <v>28.424152542373367</v>
      </c>
      <c r="L13" s="2">
        <v>23.78226950354588</v>
      </c>
      <c r="M13" s="2">
        <v>18.737047353759355</v>
      </c>
    </row>
    <row r="14" spans="1:13" x14ac:dyDescent="0.25">
      <c r="A14" s="5" t="s">
        <v>4</v>
      </c>
      <c r="B14" s="5" t="s">
        <v>33</v>
      </c>
      <c r="C14" s="8">
        <v>35.1377911469651</v>
      </c>
      <c r="D14" s="8">
        <v>80.876411382920907</v>
      </c>
      <c r="E14" s="8">
        <v>35.113006693025397</v>
      </c>
      <c r="F14" s="8">
        <v>80.883020060319197</v>
      </c>
      <c r="G14" s="1">
        <v>1.8126666666666802</v>
      </c>
      <c r="H14" s="2">
        <v>27.650847457627123</v>
      </c>
      <c r="I14" s="2">
        <v>26.414170040485956</v>
      </c>
      <c r="J14" s="2">
        <v>27.502109704641324</v>
      </c>
      <c r="K14" s="2">
        <v>32.402985074625384</v>
      </c>
      <c r="L14" s="2">
        <v>23.749635036496311</v>
      </c>
      <c r="M14" s="2">
        <v>24.300373134329021</v>
      </c>
    </row>
    <row r="15" spans="1:13" x14ac:dyDescent="0.25">
      <c r="A15" s="5" t="s">
        <v>33</v>
      </c>
      <c r="B15" s="5" t="s">
        <v>5</v>
      </c>
      <c r="C15" s="8">
        <v>35.113006693025397</v>
      </c>
      <c r="D15" s="8">
        <v>80.883020060319197</v>
      </c>
      <c r="E15" s="8">
        <v>35.100657036691302</v>
      </c>
      <c r="F15" s="8">
        <v>80.881269266549396</v>
      </c>
      <c r="G15" s="1">
        <v>0.86461111111105637</v>
      </c>
      <c r="H15" s="2">
        <v>27.066086956519936</v>
      </c>
      <c r="I15" s="2">
        <v>30.95099999999907</v>
      </c>
      <c r="J15" s="2">
        <v>40.589610389610385</v>
      </c>
      <c r="K15" s="2">
        <v>27.262280701757131</v>
      </c>
      <c r="L15" s="2">
        <v>15.733668341708196</v>
      </c>
      <c r="M15" s="2">
        <v>25.548780487805342</v>
      </c>
    </row>
    <row r="16" spans="1:13" x14ac:dyDescent="0.25">
      <c r="A16" s="5" t="s">
        <v>5</v>
      </c>
      <c r="B16" s="5" t="s">
        <v>31</v>
      </c>
      <c r="C16" s="8">
        <v>35.100657036691302</v>
      </c>
      <c r="D16" s="8">
        <v>80.881269266549396</v>
      </c>
      <c r="E16" s="8">
        <v>35.085035064657099</v>
      </c>
      <c r="F16" s="8">
        <v>80.886766728141396</v>
      </c>
      <c r="G16" s="1">
        <v>1.1326666666666814</v>
      </c>
      <c r="H16" s="2">
        <v>18.79078341013874</v>
      </c>
      <c r="I16" s="2">
        <v>20.287562189055031</v>
      </c>
      <c r="J16" s="2">
        <v>33.963865546219772</v>
      </c>
      <c r="K16" s="2">
        <v>39.093269230767767</v>
      </c>
      <c r="L16" s="2">
        <v>9.1505617977526743</v>
      </c>
      <c r="M16" s="2">
        <v>23.889999999998029</v>
      </c>
    </row>
    <row r="18" spans="1:13" ht="15.4" customHeight="1" x14ac:dyDescent="0.25"/>
    <row r="19" spans="1:13" x14ac:dyDescent="0.25">
      <c r="A19" s="9" t="s">
        <v>9</v>
      </c>
      <c r="B19" s="9"/>
      <c r="C19" s="9"/>
      <c r="D19" s="9"/>
      <c r="E19" s="9"/>
      <c r="F19" s="9"/>
      <c r="G19" s="17" t="s">
        <v>6</v>
      </c>
      <c r="H19" s="9" t="s">
        <v>65</v>
      </c>
      <c r="I19" s="9"/>
      <c r="J19" s="9"/>
      <c r="K19" s="9"/>
      <c r="L19" s="9"/>
      <c r="M19" s="9"/>
    </row>
    <row r="20" spans="1:13" x14ac:dyDescent="0.25">
      <c r="A20" s="10" t="s">
        <v>10</v>
      </c>
      <c r="B20" s="10" t="s">
        <v>11</v>
      </c>
      <c r="C20" s="10" t="s">
        <v>23</v>
      </c>
      <c r="D20" s="10" t="s">
        <v>27</v>
      </c>
      <c r="E20" s="10" t="s">
        <v>28</v>
      </c>
      <c r="F20" s="10" t="s">
        <v>26</v>
      </c>
      <c r="G20" s="18"/>
      <c r="H20" s="10" t="s">
        <v>12</v>
      </c>
      <c r="I20" s="10" t="s">
        <v>13</v>
      </c>
      <c r="J20" s="10" t="s">
        <v>14</v>
      </c>
      <c r="K20" s="10" t="s">
        <v>15</v>
      </c>
      <c r="L20" s="10" t="s">
        <v>16</v>
      </c>
      <c r="M20" s="10" t="s">
        <v>17</v>
      </c>
    </row>
    <row r="21" spans="1:13" x14ac:dyDescent="0.25">
      <c r="A21" s="5" t="s">
        <v>29</v>
      </c>
      <c r="B21" s="5" t="s">
        <v>30</v>
      </c>
      <c r="C21" s="8">
        <v>35.230680615364598</v>
      </c>
      <c r="D21" s="8">
        <v>80.831360203010803</v>
      </c>
      <c r="E21" s="8">
        <v>35.224706516211903</v>
      </c>
      <c r="F21" s="8">
        <v>80.838005376867997</v>
      </c>
      <c r="G21" s="1">
        <v>0.58449999999999758</v>
      </c>
      <c r="H21" s="4">
        <f>$G21*60/H6</f>
        <v>2.0833333333333122</v>
      </c>
      <c r="I21" s="4">
        <f t="shared" ref="I21:L21" si="0">$G21*60/I6</f>
        <v>2.1823070493174477</v>
      </c>
      <c r="J21" s="4">
        <f t="shared" si="0"/>
        <v>2.4160925547583663</v>
      </c>
      <c r="K21" s="4">
        <f t="shared" si="0"/>
        <v>2.2503043170559662</v>
      </c>
      <c r="L21" s="4">
        <f t="shared" si="0"/>
        <v>2.2638599632475196</v>
      </c>
      <c r="M21" s="4"/>
    </row>
    <row r="22" spans="1:13" x14ac:dyDescent="0.25">
      <c r="A22" s="5" t="s">
        <v>30</v>
      </c>
      <c r="B22" s="5" t="s">
        <v>32</v>
      </c>
      <c r="C22" s="8">
        <v>35.224706516211903</v>
      </c>
      <c r="D22" s="8">
        <v>80.838005376867997</v>
      </c>
      <c r="E22" s="8">
        <v>35.219540720909499</v>
      </c>
      <c r="F22" s="8">
        <v>80.846274773376095</v>
      </c>
      <c r="G22" s="1">
        <v>0.59127777777778256</v>
      </c>
      <c r="H22" s="4">
        <f t="shared" ref="H22:M22" si="1">$G22*60/H7</f>
        <v>3.383333333333356</v>
      </c>
      <c r="I22" s="4">
        <f t="shared" si="1"/>
        <v>3.6207522207520566</v>
      </c>
      <c r="J22" s="4">
        <f t="shared" si="1"/>
        <v>3.4143899944204779</v>
      </c>
      <c r="K22" s="4">
        <f t="shared" si="1"/>
        <v>2.762513681708834</v>
      </c>
      <c r="L22" s="4">
        <f t="shared" si="1"/>
        <v>1.6574720315279567</v>
      </c>
      <c r="M22" s="4">
        <f t="shared" si="1"/>
        <v>1.4512954342407747</v>
      </c>
    </row>
    <row r="23" spans="1:13" x14ac:dyDescent="0.25">
      <c r="A23" s="5" t="s">
        <v>32</v>
      </c>
      <c r="B23" s="5" t="s">
        <v>7</v>
      </c>
      <c r="C23" s="8">
        <v>35.219540720909499</v>
      </c>
      <c r="D23" s="8">
        <v>80.846274773376095</v>
      </c>
      <c r="E23" s="8">
        <v>35.211776559343399</v>
      </c>
      <c r="F23" s="8">
        <v>80.857668910288197</v>
      </c>
      <c r="G23" s="1">
        <v>0.84130555555559061</v>
      </c>
      <c r="H23" s="4">
        <f t="shared" ref="H23:M23" si="2">$G23*60/H8</f>
        <v>2.7500000000000306</v>
      </c>
      <c r="I23" s="4">
        <f t="shared" si="2"/>
        <v>2.6021468128885603</v>
      </c>
      <c r="J23" s="4">
        <f t="shared" si="2"/>
        <v>2.9813281776850591</v>
      </c>
      <c r="K23" s="4">
        <f t="shared" si="2"/>
        <v>2.4369541256090868</v>
      </c>
      <c r="L23" s="4">
        <f t="shared" si="2"/>
        <v>3.9536166179181382</v>
      </c>
      <c r="M23" s="4">
        <f t="shared" si="2"/>
        <v>4.939268866634281</v>
      </c>
    </row>
    <row r="24" spans="1:13" x14ac:dyDescent="0.25">
      <c r="A24" s="5" t="s">
        <v>7</v>
      </c>
      <c r="B24" s="5" t="s">
        <v>8</v>
      </c>
      <c r="C24" s="8">
        <v>35.211776559343399</v>
      </c>
      <c r="D24" s="8">
        <v>80.857668910288197</v>
      </c>
      <c r="E24" s="8">
        <v>35.202432534201598</v>
      </c>
      <c r="F24" s="8">
        <v>80.865296935226496</v>
      </c>
      <c r="G24" s="1">
        <v>0.79274999999999762</v>
      </c>
      <c r="H24" s="4">
        <f t="shared" ref="H24:M24" si="3">$G24*60/H9</f>
        <v>2.5499999999999989</v>
      </c>
      <c r="I24" s="4">
        <f t="shared" si="3"/>
        <v>3.1472283813748154</v>
      </c>
      <c r="J24" s="4">
        <f t="shared" si="3"/>
        <v>2.6839710809381443</v>
      </c>
      <c r="K24" s="4">
        <f t="shared" si="3"/>
        <v>3.2004214179474979</v>
      </c>
      <c r="L24" s="4">
        <f t="shared" si="3"/>
        <v>1.8848287574299154</v>
      </c>
      <c r="M24" s="4">
        <f t="shared" si="3"/>
        <v>3.4722651290732878</v>
      </c>
    </row>
    <row r="25" spans="1:13" x14ac:dyDescent="0.25">
      <c r="A25" s="5" t="s">
        <v>8</v>
      </c>
      <c r="B25" s="5" t="s">
        <v>0</v>
      </c>
      <c r="C25" s="8">
        <v>35.202432534201598</v>
      </c>
      <c r="D25" s="8">
        <v>80.865296935226496</v>
      </c>
      <c r="E25" s="8">
        <v>35.194445369249003</v>
      </c>
      <c r="F25" s="8">
        <v>80.873099893107806</v>
      </c>
      <c r="G25" s="1">
        <v>0.70797222222222445</v>
      </c>
      <c r="H25" s="4">
        <f t="shared" ref="H25:M25" si="4">$G25*60/H10</f>
        <v>1.8666666666666651</v>
      </c>
      <c r="I25" s="4">
        <f t="shared" si="4"/>
        <v>2.1572636815921991</v>
      </c>
      <c r="J25" s="4">
        <f t="shared" si="4"/>
        <v>2.806865160045914</v>
      </c>
      <c r="K25" s="4">
        <f t="shared" si="4"/>
        <v>1.6400900900901068</v>
      </c>
      <c r="L25" s="4">
        <f t="shared" si="4"/>
        <v>3.2942986027632966</v>
      </c>
      <c r="M25" s="4">
        <f t="shared" si="4"/>
        <v>1.7985886227310353</v>
      </c>
    </row>
    <row r="26" spans="1:13" x14ac:dyDescent="0.25">
      <c r="A26" s="5" t="s">
        <v>0</v>
      </c>
      <c r="B26" s="5" t="s">
        <v>1</v>
      </c>
      <c r="C26" s="8">
        <v>35.194445369249003</v>
      </c>
      <c r="D26" s="8">
        <v>80.873099893107806</v>
      </c>
      <c r="E26" s="8">
        <v>35.176765174182101</v>
      </c>
      <c r="F26" s="8">
        <v>80.875930426570505</v>
      </c>
      <c r="G26" s="1">
        <v>1.2481944444444313</v>
      </c>
      <c r="H26" s="4">
        <f t="shared" ref="H26:M26" si="5">$G26*60/H11</f>
        <v>2.4333333333332878</v>
      </c>
      <c r="I26" s="4">
        <f t="shared" si="5"/>
        <v>3.8793530664871141</v>
      </c>
      <c r="J26" s="4">
        <f t="shared" si="5"/>
        <v>3.4434097421202972</v>
      </c>
      <c r="K26" s="4">
        <f t="shared" si="5"/>
        <v>3.2972849773192867</v>
      </c>
      <c r="L26" s="4">
        <f t="shared" si="5"/>
        <v>4.4561484634414716</v>
      </c>
      <c r="M26" s="4">
        <f t="shared" si="5"/>
        <v>7.2308507568695086</v>
      </c>
    </row>
    <row r="27" spans="1:13" x14ac:dyDescent="0.25">
      <c r="A27" s="5" t="s">
        <v>1</v>
      </c>
      <c r="B27" s="5" t="s">
        <v>2</v>
      </c>
      <c r="C27" s="8">
        <v>35.176765174182101</v>
      </c>
      <c r="D27" s="8">
        <v>80.875930426570505</v>
      </c>
      <c r="E27" s="8">
        <v>35.164876999165998</v>
      </c>
      <c r="F27" s="8">
        <v>80.876083415398099</v>
      </c>
      <c r="G27" s="1">
        <v>0.82224999999996928</v>
      </c>
      <c r="H27" s="4">
        <f t="shared" ref="H27:M27" si="6">$G27*60/H12</f>
        <v>2.5833333333333908</v>
      </c>
      <c r="I27" s="4">
        <f t="shared" si="6"/>
        <v>1.3681456931245088</v>
      </c>
      <c r="J27" s="4">
        <f t="shared" si="6"/>
        <v>1.3671285188063325</v>
      </c>
      <c r="K27" s="4">
        <f t="shared" si="6"/>
        <v>2.6351137554509547</v>
      </c>
      <c r="L27" s="4">
        <f t="shared" si="6"/>
        <v>3.7308125991692234</v>
      </c>
      <c r="M27" s="4">
        <f t="shared" si="6"/>
        <v>6.3071503859093916</v>
      </c>
    </row>
    <row r="28" spans="1:13" x14ac:dyDescent="0.25">
      <c r="A28" s="5" t="s">
        <v>2</v>
      </c>
      <c r="B28" s="5" t="s">
        <v>4</v>
      </c>
      <c r="C28" s="8">
        <v>35.164876999165998</v>
      </c>
      <c r="D28" s="8">
        <v>80.876083415398099</v>
      </c>
      <c r="E28" s="8">
        <v>35.1377911469651</v>
      </c>
      <c r="F28" s="8">
        <v>80.876411382920907</v>
      </c>
      <c r="G28" s="1">
        <v>1.869305555555588</v>
      </c>
      <c r="H28" s="4">
        <f t="shared" ref="H28:M28" si="7">$G28*60/H13</f>
        <v>3.0333333333333012</v>
      </c>
      <c r="I28" s="4">
        <f t="shared" si="7"/>
        <v>3.5026545119268002</v>
      </c>
      <c r="J28" s="4">
        <f t="shared" si="7"/>
        <v>3.1790816452722308</v>
      </c>
      <c r="K28" s="4">
        <f t="shared" si="7"/>
        <v>3.9458813474257499</v>
      </c>
      <c r="L28" s="4">
        <f t="shared" si="7"/>
        <v>4.7160483702622553</v>
      </c>
      <c r="M28" s="4">
        <f t="shared" si="7"/>
        <v>5.9859128930915633</v>
      </c>
    </row>
    <row r="29" spans="1:13" x14ac:dyDescent="0.25">
      <c r="A29" s="5" t="s">
        <v>4</v>
      </c>
      <c r="B29" s="5" t="s">
        <v>33</v>
      </c>
      <c r="C29" s="8">
        <v>35.1377911469651</v>
      </c>
      <c r="D29" s="8">
        <v>80.876411382920907</v>
      </c>
      <c r="E29" s="8">
        <v>35.113006693025397</v>
      </c>
      <c r="F29" s="8">
        <v>80.883020060319197</v>
      </c>
      <c r="G29" s="1">
        <v>1.8126666666666802</v>
      </c>
      <c r="H29" s="4">
        <f t="shared" ref="H29:M29" si="8">$G29*60/H14</f>
        <v>3.9333333333333624</v>
      </c>
      <c r="I29" s="4">
        <f t="shared" si="8"/>
        <v>4.1174869334641375</v>
      </c>
      <c r="J29" s="4">
        <f t="shared" si="8"/>
        <v>3.954605707272203</v>
      </c>
      <c r="K29" s="4">
        <f t="shared" si="8"/>
        <v>3.3564808843852547</v>
      </c>
      <c r="L29" s="4">
        <f t="shared" si="8"/>
        <v>4.5794387927590545</v>
      </c>
      <c r="M29" s="4">
        <f t="shared" si="8"/>
        <v>4.4756514395392593</v>
      </c>
    </row>
    <row r="30" spans="1:13" x14ac:dyDescent="0.25">
      <c r="A30" s="5" t="s">
        <v>33</v>
      </c>
      <c r="B30" s="5" t="s">
        <v>5</v>
      </c>
      <c r="C30" s="8">
        <v>35.113006693025397</v>
      </c>
      <c r="D30" s="8">
        <v>80.883020060319197</v>
      </c>
      <c r="E30" s="8">
        <v>35.100657036691302</v>
      </c>
      <c r="F30" s="8">
        <v>80.881269266549396</v>
      </c>
      <c r="G30" s="1">
        <v>0.86461111111105637</v>
      </c>
      <c r="H30" s="4">
        <f t="shared" ref="H30:M30" si="9">$G30*60/H15</f>
        <v>1.916666666666673</v>
      </c>
      <c r="I30" s="4">
        <f t="shared" si="9"/>
        <v>1.6760901640226469</v>
      </c>
      <c r="J30" s="4">
        <f t="shared" si="9"/>
        <v>1.2780774727500739</v>
      </c>
      <c r="K30" s="4">
        <f t="shared" si="9"/>
        <v>1.9028733228221726</v>
      </c>
      <c r="L30" s="4">
        <f t="shared" si="9"/>
        <v>3.2971755562651679</v>
      </c>
      <c r="M30" s="4">
        <f t="shared" si="9"/>
        <v>2.0304948289576705</v>
      </c>
    </row>
    <row r="31" spans="1:13" x14ac:dyDescent="0.25">
      <c r="A31" s="5" t="s">
        <v>5</v>
      </c>
      <c r="B31" s="5" t="s">
        <v>31</v>
      </c>
      <c r="C31" s="8">
        <v>35.100657036691302</v>
      </c>
      <c r="D31" s="8">
        <v>80.881269266549396</v>
      </c>
      <c r="E31" s="8">
        <v>35.085035064657099</v>
      </c>
      <c r="F31" s="8">
        <v>80.886766728141396</v>
      </c>
      <c r="G31" s="1">
        <v>1.1326666666666814</v>
      </c>
      <c r="H31" s="4">
        <f t="shared" ref="H31:M31" si="10">$G31*60/H16</f>
        <v>3.6166666666666196</v>
      </c>
      <c r="I31" s="4">
        <f t="shared" si="10"/>
        <v>3.3498356957182729</v>
      </c>
      <c r="J31" s="4">
        <f t="shared" si="10"/>
        <v>2.000950095256897</v>
      </c>
      <c r="K31" s="4">
        <f t="shared" si="10"/>
        <v>1.7384066704381427</v>
      </c>
      <c r="L31" s="4">
        <f t="shared" si="10"/>
        <v>7.4268664047153345</v>
      </c>
      <c r="M31" s="4">
        <f t="shared" si="10"/>
        <v>2.8447048974469022</v>
      </c>
    </row>
    <row r="32" spans="1:13" x14ac:dyDescent="0.25">
      <c r="G32" s="11" t="s">
        <v>18</v>
      </c>
      <c r="H32" s="12">
        <v>0.28734953703703703</v>
      </c>
      <c r="I32" s="12">
        <v>0.33186342592592594</v>
      </c>
      <c r="J32" s="12">
        <v>0.37883101851851853</v>
      </c>
      <c r="K32" s="12">
        <v>0.45538194444444446</v>
      </c>
      <c r="L32" s="12">
        <v>0.6723958333333333</v>
      </c>
      <c r="M32" s="12">
        <v>0.73767361111111107</v>
      </c>
    </row>
    <row r="33" spans="7:13" x14ac:dyDescent="0.25">
      <c r="G33" s="11" t="s">
        <v>19</v>
      </c>
      <c r="H33" s="4">
        <f>SUM(H21:H31)</f>
        <v>30.15</v>
      </c>
      <c r="I33" s="4">
        <f t="shared" ref="I33:M33" si="11">SUM(I21:I31)</f>
        <v>31.603264210668552</v>
      </c>
      <c r="J33" s="4">
        <f t="shared" si="11"/>
        <v>29.525900149325999</v>
      </c>
      <c r="K33" s="4">
        <f t="shared" si="11"/>
        <v>29.166324590253055</v>
      </c>
      <c r="L33" s="4">
        <f t="shared" si="11"/>
        <v>41.260566159499334</v>
      </c>
      <c r="M33" s="4">
        <f t="shared" si="11"/>
        <v>40.536183254493679</v>
      </c>
    </row>
  </sheetData>
  <mergeCells count="2">
    <mergeCell ref="G4:G5"/>
    <mergeCell ref="G19:G20"/>
  </mergeCells>
  <pageMargins left="0.7" right="0.7" top="0.75" bottom="0.75" header="0.3" footer="0.3"/>
  <pageSetup orientation="portrait" horizontalDpi="200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41FBA-F4C4-4765-A84C-E8917CD8D140}">
  <dimension ref="A1:M33"/>
  <sheetViews>
    <sheetView workbookViewId="0">
      <selection activeCell="H3" sqref="H3"/>
    </sheetView>
  </sheetViews>
  <sheetFormatPr defaultRowHeight="15" x14ac:dyDescent="0.25"/>
  <cols>
    <col min="1" max="2" width="18.28515625" bestFit="1" customWidth="1"/>
    <col min="3" max="6" width="17.42578125" customWidth="1"/>
    <col min="7" max="7" width="15" bestFit="1" customWidth="1"/>
  </cols>
  <sheetData>
    <row r="1" spans="1:13" x14ac:dyDescent="0.25">
      <c r="A1" s="16" t="s">
        <v>56</v>
      </c>
      <c r="B1" t="s">
        <v>60</v>
      </c>
    </row>
    <row r="2" spans="1:13" x14ac:dyDescent="0.25">
      <c r="A2" s="16" t="s">
        <v>58</v>
      </c>
      <c r="B2" t="s">
        <v>21</v>
      </c>
    </row>
    <row r="3" spans="1:13" x14ac:dyDescent="0.25">
      <c r="H3" s="13">
        <v>45043</v>
      </c>
      <c r="I3" s="7"/>
      <c r="J3" s="7"/>
      <c r="K3" s="7"/>
      <c r="L3" s="7"/>
      <c r="M3" s="7"/>
    </row>
    <row r="4" spans="1:13" x14ac:dyDescent="0.25">
      <c r="A4" s="9" t="s">
        <v>21</v>
      </c>
      <c r="B4" s="9"/>
      <c r="C4" s="9"/>
      <c r="D4" s="9"/>
      <c r="E4" s="9"/>
      <c r="F4" s="9"/>
      <c r="G4" s="17" t="s">
        <v>6</v>
      </c>
      <c r="H4" s="9" t="s">
        <v>63</v>
      </c>
      <c r="I4" s="9"/>
      <c r="J4" s="9"/>
      <c r="K4" s="9"/>
      <c r="L4" s="9"/>
      <c r="M4" s="9"/>
    </row>
    <row r="5" spans="1:13" x14ac:dyDescent="0.25">
      <c r="A5" s="10" t="s">
        <v>10</v>
      </c>
      <c r="B5" s="10" t="s">
        <v>11</v>
      </c>
      <c r="C5" s="10" t="s">
        <v>23</v>
      </c>
      <c r="D5" s="10" t="s">
        <v>27</v>
      </c>
      <c r="E5" s="10" t="s">
        <v>28</v>
      </c>
      <c r="F5" s="10" t="s">
        <v>26</v>
      </c>
      <c r="G5" s="18"/>
      <c r="H5" s="10" t="s">
        <v>12</v>
      </c>
      <c r="I5" s="10" t="s">
        <v>13</v>
      </c>
      <c r="J5" s="10" t="s">
        <v>14</v>
      </c>
      <c r="K5" s="10" t="s">
        <v>15</v>
      </c>
      <c r="L5" s="10" t="s">
        <v>16</v>
      </c>
      <c r="M5" s="10" t="s">
        <v>17</v>
      </c>
    </row>
    <row r="6" spans="1:13" x14ac:dyDescent="0.25">
      <c r="A6" s="5" t="s">
        <v>31</v>
      </c>
      <c r="B6" s="5" t="s">
        <v>5</v>
      </c>
      <c r="C6" s="8">
        <v>35.085227642706599</v>
      </c>
      <c r="D6" s="8">
        <v>80.886783623378093</v>
      </c>
      <c r="E6" s="8">
        <v>35.103187536186702</v>
      </c>
      <c r="F6" s="8">
        <v>80.880604385312694</v>
      </c>
      <c r="G6" s="1">
        <v>1.2996944444444449</v>
      </c>
      <c r="H6" s="2">
        <v>38.039837398373983</v>
      </c>
      <c r="I6" s="2">
        <v>34.829104477611523</v>
      </c>
      <c r="J6" s="2">
        <v>30.423529411764534</v>
      </c>
      <c r="K6" s="2">
        <v>29.841025641026537</v>
      </c>
      <c r="L6" s="2">
        <v>30.411764705882252</v>
      </c>
      <c r="M6" s="2">
        <v>32.186896551723869</v>
      </c>
    </row>
    <row r="7" spans="1:13" x14ac:dyDescent="0.25">
      <c r="A7" s="5" t="s">
        <v>5</v>
      </c>
      <c r="B7" s="5" t="s">
        <v>33</v>
      </c>
      <c r="C7" s="8">
        <v>35.103187536186702</v>
      </c>
      <c r="D7" s="8">
        <v>80.880604385312694</v>
      </c>
      <c r="E7" s="8">
        <v>35.113006693025397</v>
      </c>
      <c r="F7" s="8">
        <v>80.883020060319197</v>
      </c>
      <c r="G7" s="1">
        <v>0.68897222222221965</v>
      </c>
      <c r="H7" s="2">
        <v>30.247560975609634</v>
      </c>
      <c r="I7" s="2">
        <v>23.266355140187073</v>
      </c>
      <c r="J7" s="2">
        <v>12.13853658536612</v>
      </c>
      <c r="K7" s="2">
        <v>27.328260869563454</v>
      </c>
      <c r="L7" s="2">
        <v>21.729565217391666</v>
      </c>
      <c r="M7" s="2">
        <v>10.537288135592346</v>
      </c>
    </row>
    <row r="8" spans="1:13" x14ac:dyDescent="0.25">
      <c r="A8" s="5" t="s">
        <v>33</v>
      </c>
      <c r="B8" s="5" t="s">
        <v>4</v>
      </c>
      <c r="C8" s="8">
        <v>35.113006693025397</v>
      </c>
      <c r="D8" s="8">
        <v>80.883020060319197</v>
      </c>
      <c r="E8" s="8">
        <v>35.1377911469651</v>
      </c>
      <c r="F8" s="8">
        <v>80.876411382920907</v>
      </c>
      <c r="G8" s="1">
        <v>1.8091944444444206</v>
      </c>
      <c r="H8" s="2">
        <v>27.137916666666403</v>
      </c>
      <c r="I8" s="2">
        <v>27.318828451882496</v>
      </c>
      <c r="J8" s="2">
        <v>23.38776978417323</v>
      </c>
      <c r="K8" s="2">
        <v>39.216867469880796</v>
      </c>
      <c r="L8" s="2">
        <v>23.055673758864916</v>
      </c>
      <c r="M8" s="2">
        <v>19.540540540540889</v>
      </c>
    </row>
    <row r="9" spans="1:13" x14ac:dyDescent="0.25">
      <c r="A9" s="5" t="s">
        <v>4</v>
      </c>
      <c r="B9" s="5" t="s">
        <v>2</v>
      </c>
      <c r="C9" s="8">
        <v>35.1377911469651</v>
      </c>
      <c r="D9" s="8">
        <v>80.876411382920907</v>
      </c>
      <c r="E9" s="8">
        <v>35.164876999165998</v>
      </c>
      <c r="F9" s="8">
        <v>80.876083415398099</v>
      </c>
      <c r="G9" s="1">
        <v>1.864611111111119</v>
      </c>
      <c r="H9" s="2">
        <v>22.831972789115525</v>
      </c>
      <c r="I9" s="2">
        <v>23.119587628865997</v>
      </c>
      <c r="J9" s="2">
        <v>25.227340823968717</v>
      </c>
      <c r="K9" s="2">
        <v>36.862637362637415</v>
      </c>
      <c r="L9" s="2">
        <v>14.698245614035029</v>
      </c>
      <c r="M9" s="2">
        <v>9.6665706051872728</v>
      </c>
    </row>
    <row r="10" spans="1:13" x14ac:dyDescent="0.25">
      <c r="A10" s="5" t="s">
        <v>2</v>
      </c>
      <c r="B10" s="5" t="s">
        <v>1</v>
      </c>
      <c r="C10" s="8">
        <v>35.164876999165998</v>
      </c>
      <c r="D10" s="8">
        <v>80.876083415398099</v>
      </c>
      <c r="E10" s="8">
        <v>35.176820627753997</v>
      </c>
      <c r="F10" s="8">
        <v>80.875834005611296</v>
      </c>
      <c r="G10" s="1">
        <v>0.82047222222223049</v>
      </c>
      <c r="H10" s="2">
        <v>36.020731707317424</v>
      </c>
      <c r="I10" s="2">
        <v>31.231914893617244</v>
      </c>
      <c r="J10" s="2">
        <v>14.72029702970317</v>
      </c>
      <c r="K10" s="2">
        <v>25.16949152542395</v>
      </c>
      <c r="L10" s="2">
        <v>36.030487804878696</v>
      </c>
      <c r="M10" s="2">
        <v>13.46244343891386</v>
      </c>
    </row>
    <row r="11" spans="1:13" x14ac:dyDescent="0.25">
      <c r="A11" s="5" t="s">
        <v>1</v>
      </c>
      <c r="B11" s="5" t="s">
        <v>0</v>
      </c>
      <c r="C11" s="8">
        <v>35.176820627753997</v>
      </c>
      <c r="D11" s="8">
        <v>80.875834005611296</v>
      </c>
      <c r="E11" s="8">
        <v>35.194281625006298</v>
      </c>
      <c r="F11" s="8">
        <v>80.872902503558194</v>
      </c>
      <c r="G11" s="1">
        <v>1.2324999999999502</v>
      </c>
      <c r="H11" s="2">
        <v>38.582608695650485</v>
      </c>
      <c r="I11" s="2">
        <v>32.578676470588256</v>
      </c>
      <c r="J11" s="2">
        <v>21.455825242719243</v>
      </c>
      <c r="K11" s="2">
        <v>35.76451612903211</v>
      </c>
      <c r="L11" s="2">
        <v>36.661983471074365</v>
      </c>
      <c r="M11" s="2">
        <v>15.314236111111535</v>
      </c>
    </row>
    <row r="12" spans="1:13" x14ac:dyDescent="0.25">
      <c r="A12" s="5" t="s">
        <v>0</v>
      </c>
      <c r="B12" s="5" t="s">
        <v>8</v>
      </c>
      <c r="C12" s="8">
        <v>35.194281625006298</v>
      </c>
      <c r="D12" s="8">
        <v>80.872902503558194</v>
      </c>
      <c r="E12" s="8">
        <v>35.202432534201598</v>
      </c>
      <c r="F12" s="8">
        <v>80.865296935226496</v>
      </c>
      <c r="G12" s="1">
        <v>0.72636111111116719</v>
      </c>
      <c r="H12" s="2">
        <v>35.336486486491324</v>
      </c>
      <c r="I12" s="2">
        <v>9.9324427480915567</v>
      </c>
      <c r="J12" s="2">
        <v>33.670129870128378</v>
      </c>
      <c r="K12" s="2">
        <v>31.413414634146338</v>
      </c>
      <c r="L12" s="2">
        <v>18.335460992907553</v>
      </c>
      <c r="M12" s="2">
        <v>10.77053941908683</v>
      </c>
    </row>
    <row r="13" spans="1:13" x14ac:dyDescent="0.25">
      <c r="A13" s="5" t="s">
        <v>8</v>
      </c>
      <c r="B13" s="5" t="s">
        <v>7</v>
      </c>
      <c r="C13" s="8">
        <v>35.202432534201598</v>
      </c>
      <c r="D13" s="8">
        <v>80.865296935226496</v>
      </c>
      <c r="E13" s="8">
        <v>35.211776559343399</v>
      </c>
      <c r="F13" s="8">
        <v>80.857668910288197</v>
      </c>
      <c r="G13" s="1">
        <v>0.7789166666666425</v>
      </c>
      <c r="H13" s="2">
        <v>33.78433734939582</v>
      </c>
      <c r="I13" s="2">
        <v>24.054700854702087</v>
      </c>
      <c r="J13" s="2">
        <v>16.311560693641376</v>
      </c>
      <c r="K13" s="2">
        <v>19.425170068026453</v>
      </c>
      <c r="L13" s="2">
        <v>13.122641509433818</v>
      </c>
      <c r="M13" s="2">
        <v>14.952659574467786</v>
      </c>
    </row>
    <row r="14" spans="1:13" x14ac:dyDescent="0.25">
      <c r="A14" s="5" t="s">
        <v>7</v>
      </c>
      <c r="B14" s="5" t="s">
        <v>32</v>
      </c>
      <c r="C14" s="8">
        <v>35.211776559343399</v>
      </c>
      <c r="D14" s="8">
        <v>80.857668910288197</v>
      </c>
      <c r="E14" s="8">
        <v>35.219480628072397</v>
      </c>
      <c r="F14" s="8">
        <v>80.845914131435094</v>
      </c>
      <c r="G14" s="1">
        <v>0.86441666666664041</v>
      </c>
      <c r="H14" s="2">
        <v>24.895199999999491</v>
      </c>
      <c r="I14" s="2">
        <v>18.094186046510945</v>
      </c>
      <c r="J14" s="2">
        <v>20.453594771242106</v>
      </c>
      <c r="K14" s="2">
        <v>35.654022988505773</v>
      </c>
      <c r="L14" s="2">
        <v>16.386021505376071</v>
      </c>
      <c r="M14" s="2">
        <v>14.900952380951516</v>
      </c>
    </row>
    <row r="15" spans="1:13" x14ac:dyDescent="0.25">
      <c r="A15" s="5" t="s">
        <v>32</v>
      </c>
      <c r="B15" s="5" t="s">
        <v>30</v>
      </c>
      <c r="C15" s="8">
        <v>35.219480628072397</v>
      </c>
      <c r="D15" s="8">
        <v>80.845914131435094</v>
      </c>
      <c r="E15" s="8">
        <v>35.224534415441397</v>
      </c>
      <c r="F15" s="8">
        <v>80.837955470474398</v>
      </c>
      <c r="G15" s="1">
        <v>0.5726388888888696</v>
      </c>
      <c r="H15" s="2">
        <v>34.940677966098839</v>
      </c>
      <c r="I15" s="2">
        <v>12.361904761904654</v>
      </c>
      <c r="J15" s="2">
        <v>20.194117647059183</v>
      </c>
      <c r="K15" s="2">
        <v>18.166964285716109</v>
      </c>
      <c r="L15" s="2">
        <v>11.644318181817836</v>
      </c>
      <c r="M15" s="2">
        <v>10.739267015706945</v>
      </c>
    </row>
    <row r="16" spans="1:13" x14ac:dyDescent="0.25">
      <c r="A16" s="5" t="s">
        <v>30</v>
      </c>
      <c r="B16" s="5" t="s">
        <v>34</v>
      </c>
      <c r="C16" s="8">
        <v>35.224534415441397</v>
      </c>
      <c r="D16" s="8">
        <v>80.837955470474398</v>
      </c>
      <c r="E16" s="8">
        <v>35.229875664701702</v>
      </c>
      <c r="F16" s="8">
        <v>80.830358399610901</v>
      </c>
      <c r="G16" s="1">
        <v>0.56630555555556938</v>
      </c>
      <c r="H16" s="2">
        <v>32.360317460318122</v>
      </c>
      <c r="I16" s="2">
        <v>16.427868852458865</v>
      </c>
      <c r="J16" s="2">
        <v>12.7424999999996</v>
      </c>
      <c r="K16" s="2">
        <v>11.859411764705065</v>
      </c>
      <c r="L16" s="2">
        <v>12.444785276073207</v>
      </c>
      <c r="M16" s="2">
        <v>11.346666666666186</v>
      </c>
    </row>
    <row r="19" spans="1:13" x14ac:dyDescent="0.25">
      <c r="A19" s="9" t="s">
        <v>21</v>
      </c>
      <c r="B19" s="9"/>
      <c r="C19" s="9"/>
      <c r="D19" s="9"/>
      <c r="E19" s="9"/>
      <c r="F19" s="9"/>
      <c r="G19" s="17" t="s">
        <v>6</v>
      </c>
      <c r="H19" s="9" t="s">
        <v>65</v>
      </c>
      <c r="I19" s="9"/>
      <c r="J19" s="9"/>
      <c r="K19" s="9"/>
      <c r="L19" s="9"/>
      <c r="M19" s="9"/>
    </row>
    <row r="20" spans="1:13" x14ac:dyDescent="0.25">
      <c r="A20" s="10" t="s">
        <v>10</v>
      </c>
      <c r="B20" s="10" t="s">
        <v>11</v>
      </c>
      <c r="C20" s="10" t="s">
        <v>23</v>
      </c>
      <c r="D20" s="10" t="s">
        <v>27</v>
      </c>
      <c r="E20" s="10" t="s">
        <v>28</v>
      </c>
      <c r="F20" s="10" t="s">
        <v>26</v>
      </c>
      <c r="G20" s="18"/>
      <c r="H20" s="10" t="s">
        <v>12</v>
      </c>
      <c r="I20" s="10" t="s">
        <v>13</v>
      </c>
      <c r="J20" s="10" t="s">
        <v>14</v>
      </c>
      <c r="K20" s="10" t="s">
        <v>15</v>
      </c>
      <c r="L20" s="10" t="s">
        <v>16</v>
      </c>
      <c r="M20" s="10" t="s">
        <v>17</v>
      </c>
    </row>
    <row r="21" spans="1:13" x14ac:dyDescent="0.25">
      <c r="A21" s="5" t="s">
        <v>31</v>
      </c>
      <c r="B21" s="5" t="s">
        <v>5</v>
      </c>
      <c r="C21" s="8">
        <v>35.085227642706599</v>
      </c>
      <c r="D21" s="8">
        <v>80.886783623378093</v>
      </c>
      <c r="E21" s="8">
        <v>35.103187536186702</v>
      </c>
      <c r="F21" s="8">
        <v>80.880604385312694</v>
      </c>
      <c r="G21" s="1">
        <v>1.2996944444444449</v>
      </c>
      <c r="H21" s="4">
        <f>$G21*60/H6</f>
        <v>2.0500000000000007</v>
      </c>
      <c r="I21" s="4">
        <f t="shared" ref="I21:M21" si="0">$G21*60/I6</f>
        <v>2.2389799518616407</v>
      </c>
      <c r="J21" s="4">
        <f t="shared" si="0"/>
        <v>2.5632025006445116</v>
      </c>
      <c r="K21" s="4">
        <f t="shared" si="0"/>
        <v>2.6132368104484534</v>
      </c>
      <c r="L21" s="4">
        <f t="shared" si="0"/>
        <v>2.564194068343014</v>
      </c>
      <c r="M21" s="4">
        <f t="shared" si="0"/>
        <v>2.422776813581617</v>
      </c>
    </row>
    <row r="22" spans="1:13" x14ac:dyDescent="0.25">
      <c r="A22" s="5" t="s">
        <v>5</v>
      </c>
      <c r="B22" s="5" t="s">
        <v>33</v>
      </c>
      <c r="C22" s="8">
        <v>35.103187536186702</v>
      </c>
      <c r="D22" s="8">
        <v>80.880604385312694</v>
      </c>
      <c r="E22" s="8">
        <v>35.113006693025397</v>
      </c>
      <c r="F22" s="8">
        <v>80.883020060319197</v>
      </c>
      <c r="G22" s="1">
        <v>0.68897222222221965</v>
      </c>
      <c r="H22" s="4">
        <f t="shared" ref="H22:M22" si="1">$G22*60/H7</f>
        <v>1.3666666666666671</v>
      </c>
      <c r="I22" s="4">
        <f t="shared" si="1"/>
        <v>1.7767429872129425</v>
      </c>
      <c r="J22" s="4">
        <f t="shared" si="1"/>
        <v>3.4055450624228887</v>
      </c>
      <c r="K22" s="4">
        <f t="shared" si="1"/>
        <v>1.5126587648822283</v>
      </c>
      <c r="L22" s="4">
        <f t="shared" si="1"/>
        <v>1.9024003895046768</v>
      </c>
      <c r="M22" s="4">
        <f t="shared" si="1"/>
        <v>3.9230523832505391</v>
      </c>
    </row>
    <row r="23" spans="1:13" x14ac:dyDescent="0.25">
      <c r="A23" s="5" t="s">
        <v>33</v>
      </c>
      <c r="B23" s="5" t="s">
        <v>4</v>
      </c>
      <c r="C23" s="8">
        <v>35.113006693025397</v>
      </c>
      <c r="D23" s="8">
        <v>80.883020060319197</v>
      </c>
      <c r="E23" s="8">
        <v>35.1377911469651</v>
      </c>
      <c r="F23" s="8">
        <v>80.876411382920907</v>
      </c>
      <c r="G23" s="1">
        <v>1.8091944444444206</v>
      </c>
      <c r="H23" s="4">
        <f t="shared" ref="H23:M23" si="2">$G23*60/H8</f>
        <v>3.9999999999999858</v>
      </c>
      <c r="I23" s="4">
        <f t="shared" si="2"/>
        <v>3.9735110478057529</v>
      </c>
      <c r="J23" s="4">
        <f t="shared" si="2"/>
        <v>4.6413859751656776</v>
      </c>
      <c r="K23" s="4">
        <f t="shared" si="2"/>
        <v>2.767984126984</v>
      </c>
      <c r="L23" s="4">
        <f t="shared" si="2"/>
        <v>4.7082409216051238</v>
      </c>
      <c r="M23" s="4">
        <f t="shared" si="2"/>
        <v>5.5552028584599471</v>
      </c>
    </row>
    <row r="24" spans="1:13" x14ac:dyDescent="0.25">
      <c r="A24" s="5" t="s">
        <v>4</v>
      </c>
      <c r="B24" s="5" t="s">
        <v>2</v>
      </c>
      <c r="C24" s="8">
        <v>35.1377911469651</v>
      </c>
      <c r="D24" s="8">
        <v>80.876411382920907</v>
      </c>
      <c r="E24" s="8">
        <v>35.164876999165998</v>
      </c>
      <c r="F24" s="8">
        <v>80.876083415398099</v>
      </c>
      <c r="G24" s="1">
        <v>1.864611111111119</v>
      </c>
      <c r="H24" s="4">
        <f t="shared" ref="H24:M24" si="3">$G24*60/H9</f>
        <v>4.9000000000000465</v>
      </c>
      <c r="I24" s="4">
        <f t="shared" si="3"/>
        <v>4.8390424804542516</v>
      </c>
      <c r="J24" s="4">
        <f t="shared" si="3"/>
        <v>4.4347387799340359</v>
      </c>
      <c r="K24" s="4">
        <f t="shared" si="3"/>
        <v>3.0349609976648368</v>
      </c>
      <c r="L24" s="4">
        <f t="shared" si="3"/>
        <v>7.611566006206794</v>
      </c>
      <c r="M24" s="4">
        <f t="shared" si="3"/>
        <v>11.573563286925346</v>
      </c>
    </row>
    <row r="25" spans="1:13" x14ac:dyDescent="0.25">
      <c r="A25" s="5" t="s">
        <v>2</v>
      </c>
      <c r="B25" s="5" t="s">
        <v>1</v>
      </c>
      <c r="C25" s="8">
        <v>35.164876999165998</v>
      </c>
      <c r="D25" s="8">
        <v>80.876083415398099</v>
      </c>
      <c r="E25" s="8">
        <v>35.176820627753997</v>
      </c>
      <c r="F25" s="8">
        <v>80.875834005611296</v>
      </c>
      <c r="G25" s="1">
        <v>0.82047222222223049</v>
      </c>
      <c r="H25" s="4">
        <f t="shared" ref="H25:M25" si="4">$G25*60/H10</f>
        <v>1.3666666666666671</v>
      </c>
      <c r="I25" s="4">
        <f t="shared" si="4"/>
        <v>1.5762188614119992</v>
      </c>
      <c r="J25" s="4">
        <f t="shared" si="4"/>
        <v>3.3442486407712453</v>
      </c>
      <c r="K25" s="4">
        <f t="shared" si="4"/>
        <v>1.955873176206512</v>
      </c>
      <c r="L25" s="4">
        <f t="shared" si="4"/>
        <v>1.3662966096914204</v>
      </c>
      <c r="M25" s="4">
        <f t="shared" si="4"/>
        <v>3.6567160751098786</v>
      </c>
    </row>
    <row r="26" spans="1:13" x14ac:dyDescent="0.25">
      <c r="A26" s="5" t="s">
        <v>1</v>
      </c>
      <c r="B26" s="5" t="s">
        <v>0</v>
      </c>
      <c r="C26" s="8">
        <v>35.176820627753997</v>
      </c>
      <c r="D26" s="8">
        <v>80.875834005611296</v>
      </c>
      <c r="E26" s="8">
        <v>35.194281625006298</v>
      </c>
      <c r="F26" s="8">
        <v>80.872902503558194</v>
      </c>
      <c r="G26" s="1">
        <v>1.2324999999999502</v>
      </c>
      <c r="H26" s="4">
        <f t="shared" ref="H26:M26" si="5">$G26*60/H11</f>
        <v>1.916666666666673</v>
      </c>
      <c r="I26" s="4">
        <f t="shared" si="5"/>
        <v>2.2698896336920997</v>
      </c>
      <c r="J26" s="4">
        <f t="shared" si="5"/>
        <v>3.4466164392856893</v>
      </c>
      <c r="K26" s="4">
        <f t="shared" si="5"/>
        <v>2.0676918914042721</v>
      </c>
      <c r="L26" s="4">
        <f t="shared" si="5"/>
        <v>2.0170758098328805</v>
      </c>
      <c r="M26" s="4">
        <f t="shared" si="5"/>
        <v>4.8288402675430326</v>
      </c>
    </row>
    <row r="27" spans="1:13" x14ac:dyDescent="0.25">
      <c r="A27" s="5" t="s">
        <v>0</v>
      </c>
      <c r="B27" s="5" t="s">
        <v>8</v>
      </c>
      <c r="C27" s="8">
        <v>35.194281625006298</v>
      </c>
      <c r="D27" s="8">
        <v>80.872902503558194</v>
      </c>
      <c r="E27" s="8">
        <v>35.202432534201598</v>
      </c>
      <c r="F27" s="8">
        <v>80.865296935226496</v>
      </c>
      <c r="G27" s="1">
        <v>0.72636111111116719</v>
      </c>
      <c r="H27" s="4">
        <f t="shared" ref="H27:M27" si="6">$G27*60/H12</f>
        <v>1.2333333333332597</v>
      </c>
      <c r="I27" s="4">
        <f t="shared" si="6"/>
        <v>4.3878095018512857</v>
      </c>
      <c r="J27" s="4">
        <f t="shared" si="6"/>
        <v>1.2943718017950094</v>
      </c>
      <c r="K27" s="4">
        <f t="shared" si="6"/>
        <v>1.3873584637085845</v>
      </c>
      <c r="L27" s="4">
        <f t="shared" si="6"/>
        <v>2.3769059683597873</v>
      </c>
      <c r="M27" s="4">
        <f t="shared" si="6"/>
        <v>4.0463773420147851</v>
      </c>
    </row>
    <row r="28" spans="1:13" x14ac:dyDescent="0.25">
      <c r="A28" s="5" t="s">
        <v>8</v>
      </c>
      <c r="B28" s="5" t="s">
        <v>7</v>
      </c>
      <c r="C28" s="8">
        <v>35.202432534201598</v>
      </c>
      <c r="D28" s="8">
        <v>80.865296935226496</v>
      </c>
      <c r="E28" s="8">
        <v>35.211776559343399</v>
      </c>
      <c r="F28" s="8">
        <v>80.857668910288197</v>
      </c>
      <c r="G28" s="1">
        <v>0.7789166666666425</v>
      </c>
      <c r="H28" s="4">
        <f t="shared" ref="H28:M28" si="7">$G28*60/H13</f>
        <v>1.3833333333333628</v>
      </c>
      <c r="I28" s="4">
        <f t="shared" si="7"/>
        <v>1.9428634877769864</v>
      </c>
      <c r="J28" s="4">
        <f t="shared" si="7"/>
        <v>2.8651458237357348</v>
      </c>
      <c r="K28" s="4">
        <f t="shared" si="7"/>
        <v>2.4058991420066729</v>
      </c>
      <c r="L28" s="4">
        <f t="shared" si="7"/>
        <v>3.5614018691588072</v>
      </c>
      <c r="M28" s="4">
        <f t="shared" si="7"/>
        <v>3.1255309309522619</v>
      </c>
    </row>
    <row r="29" spans="1:13" x14ac:dyDescent="0.25">
      <c r="A29" s="5" t="s">
        <v>7</v>
      </c>
      <c r="B29" s="5" t="s">
        <v>32</v>
      </c>
      <c r="C29" s="8">
        <v>35.211776559343399</v>
      </c>
      <c r="D29" s="8">
        <v>80.857668910288197</v>
      </c>
      <c r="E29" s="8">
        <v>35.219480628072397</v>
      </c>
      <c r="F29" s="8">
        <v>80.845914131435094</v>
      </c>
      <c r="G29" s="1">
        <v>0.86441666666664041</v>
      </c>
      <c r="H29" s="4">
        <f t="shared" ref="H29:M29" si="8">$G29*60/H14</f>
        <v>2.0833333333333126</v>
      </c>
      <c r="I29" s="4">
        <f t="shared" si="8"/>
        <v>2.8663903348114084</v>
      </c>
      <c r="J29" s="4">
        <f t="shared" si="8"/>
        <v>2.5357400779701069</v>
      </c>
      <c r="K29" s="4">
        <f t="shared" si="8"/>
        <v>1.4546745543053805</v>
      </c>
      <c r="L29" s="4">
        <f t="shared" si="8"/>
        <v>3.1651978476277538</v>
      </c>
      <c r="M29" s="4">
        <f t="shared" si="8"/>
        <v>3.4806500063915062</v>
      </c>
    </row>
    <row r="30" spans="1:13" x14ac:dyDescent="0.25">
      <c r="A30" s="5" t="s">
        <v>32</v>
      </c>
      <c r="B30" s="5" t="s">
        <v>30</v>
      </c>
      <c r="C30" s="8">
        <v>35.219480628072397</v>
      </c>
      <c r="D30" s="8">
        <v>80.845914131435094</v>
      </c>
      <c r="E30" s="8">
        <v>35.224534415441397</v>
      </c>
      <c r="F30" s="8">
        <v>80.837955470474398</v>
      </c>
      <c r="G30" s="1">
        <v>0.5726388888888696</v>
      </c>
      <c r="H30" s="4">
        <f t="shared" ref="H30:M30" si="9">$G30*60/H15</f>
        <v>0.98333333333338058</v>
      </c>
      <c r="I30" s="4">
        <f t="shared" si="9"/>
        <v>2.7793721109398382</v>
      </c>
      <c r="J30" s="4">
        <f t="shared" si="9"/>
        <v>1.7014030488396055</v>
      </c>
      <c r="K30" s="4">
        <f t="shared" si="9"/>
        <v>1.8912534198323181</v>
      </c>
      <c r="L30" s="4">
        <f t="shared" si="9"/>
        <v>2.9506522234149717</v>
      </c>
      <c r="M30" s="4">
        <f t="shared" si="9"/>
        <v>3.1993182852312603</v>
      </c>
    </row>
    <row r="31" spans="1:13" x14ac:dyDescent="0.25">
      <c r="A31" s="5" t="s">
        <v>30</v>
      </c>
      <c r="B31" s="5" t="s">
        <v>34</v>
      </c>
      <c r="C31" s="8">
        <v>35.224534415441397</v>
      </c>
      <c r="D31" s="8">
        <v>80.837955470474398</v>
      </c>
      <c r="E31" s="8">
        <v>35.229875664701702</v>
      </c>
      <c r="F31" s="8">
        <v>80.830358399610901</v>
      </c>
      <c r="G31" s="1">
        <v>0.56630555555556938</v>
      </c>
      <c r="H31" s="4">
        <f t="shared" ref="H31:M31" si="10">$G31*60/H16</f>
        <v>1.0500000000000043</v>
      </c>
      <c r="I31" s="4">
        <f t="shared" si="10"/>
        <v>2.068334830190004</v>
      </c>
      <c r="J31" s="4">
        <f t="shared" si="10"/>
        <v>2.6665358707738065</v>
      </c>
      <c r="K31" s="4">
        <f t="shared" si="10"/>
        <v>2.8650943240252</v>
      </c>
      <c r="L31" s="4">
        <f t="shared" si="10"/>
        <v>2.7303270068196461</v>
      </c>
      <c r="M31" s="4">
        <f t="shared" si="10"/>
        <v>2.9945652173915045</v>
      </c>
    </row>
    <row r="32" spans="1:13" x14ac:dyDescent="0.25">
      <c r="G32" s="11" t="s">
        <v>18</v>
      </c>
      <c r="H32" s="12">
        <v>0.27153935185185185</v>
      </c>
      <c r="I32" s="12">
        <v>0.31015046296296295</v>
      </c>
      <c r="J32" s="12">
        <v>0.35579861111111111</v>
      </c>
      <c r="K32" s="12">
        <v>0.43846064814814817</v>
      </c>
      <c r="L32" s="12">
        <v>0.64810185185185187</v>
      </c>
      <c r="M32" s="12">
        <v>0.70337962962962963</v>
      </c>
    </row>
    <row r="33" spans="7:13" x14ac:dyDescent="0.25">
      <c r="G33" s="11" t="s">
        <v>19</v>
      </c>
      <c r="H33" s="4">
        <f>SUM(H21:H31)</f>
        <v>22.333333333333361</v>
      </c>
      <c r="I33" s="4">
        <f t="shared" ref="I33:M33" si="11">SUM(I21:I31)</f>
        <v>30.719155228008212</v>
      </c>
      <c r="J33" s="4">
        <f t="shared" si="11"/>
        <v>32.898934021338306</v>
      </c>
      <c r="K33" s="4">
        <f t="shared" si="11"/>
        <v>23.95668567146846</v>
      </c>
      <c r="L33" s="4">
        <f t="shared" si="11"/>
        <v>34.95425872056488</v>
      </c>
      <c r="M33" s="4">
        <f t="shared" si="11"/>
        <v>48.806593466851666</v>
      </c>
    </row>
  </sheetData>
  <mergeCells count="2">
    <mergeCell ref="G4:G5"/>
    <mergeCell ref="G19:G20"/>
  </mergeCells>
  <pageMargins left="0.7" right="0.7" top="0.75" bottom="0.75" header="0.3" footer="0.3"/>
  <pageSetup orientation="portrait" horizontalDpi="200" verticalDpi="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F5FA1-0304-4C4A-9051-648E9F0FF987}">
  <dimension ref="A1:P29"/>
  <sheetViews>
    <sheetView workbookViewId="0">
      <selection activeCell="H3" sqref="H3"/>
    </sheetView>
  </sheetViews>
  <sheetFormatPr defaultRowHeight="15" x14ac:dyDescent="0.25"/>
  <cols>
    <col min="1" max="1" width="25.5703125" bestFit="1" customWidth="1"/>
    <col min="2" max="2" width="25.140625" bestFit="1" customWidth="1"/>
    <col min="3" max="6" width="17.42578125" customWidth="1"/>
    <col min="7" max="7" width="15" bestFit="1" customWidth="1"/>
    <col min="8" max="16" width="9.42578125" customWidth="1"/>
  </cols>
  <sheetData>
    <row r="1" spans="1:16" x14ac:dyDescent="0.25">
      <c r="A1" s="16" t="s">
        <v>56</v>
      </c>
      <c r="B1" t="s">
        <v>62</v>
      </c>
    </row>
    <row r="2" spans="1:16" x14ac:dyDescent="0.25">
      <c r="A2" s="16" t="s">
        <v>58</v>
      </c>
      <c r="B2" t="s">
        <v>9</v>
      </c>
    </row>
    <row r="3" spans="1:16" x14ac:dyDescent="0.25">
      <c r="H3" s="13">
        <v>45042</v>
      </c>
      <c r="I3" s="7"/>
      <c r="J3" s="7"/>
      <c r="K3" s="7"/>
      <c r="L3" s="7"/>
      <c r="M3" s="7"/>
      <c r="N3" s="7"/>
      <c r="O3" s="7"/>
      <c r="P3" s="7"/>
    </row>
    <row r="4" spans="1:16" x14ac:dyDescent="0.25">
      <c r="A4" s="9" t="s">
        <v>9</v>
      </c>
      <c r="B4" s="9"/>
      <c r="C4" s="9"/>
      <c r="D4" s="9"/>
      <c r="E4" s="9"/>
      <c r="F4" s="9"/>
      <c r="G4" s="17" t="s">
        <v>6</v>
      </c>
      <c r="H4" s="9" t="s">
        <v>63</v>
      </c>
      <c r="I4" s="9"/>
      <c r="J4" s="9"/>
      <c r="K4" s="9"/>
      <c r="L4" s="9"/>
      <c r="M4" s="9"/>
      <c r="N4" s="9"/>
      <c r="O4" s="9"/>
      <c r="P4" s="9"/>
    </row>
    <row r="5" spans="1:16" x14ac:dyDescent="0.25">
      <c r="A5" s="10" t="s">
        <v>10</v>
      </c>
      <c r="B5" s="10" t="s">
        <v>11</v>
      </c>
      <c r="C5" s="10" t="s">
        <v>23</v>
      </c>
      <c r="D5" s="10" t="s">
        <v>24</v>
      </c>
      <c r="E5" s="10" t="s">
        <v>25</v>
      </c>
      <c r="F5" s="10" t="s">
        <v>26</v>
      </c>
      <c r="G5" s="18"/>
      <c r="H5" s="10" t="s">
        <v>12</v>
      </c>
      <c r="I5" s="10" t="s">
        <v>13</v>
      </c>
      <c r="J5" s="10" t="s">
        <v>14</v>
      </c>
      <c r="K5" s="10" t="s">
        <v>15</v>
      </c>
      <c r="L5" s="10" t="s">
        <v>16</v>
      </c>
      <c r="M5" s="10" t="s">
        <v>17</v>
      </c>
      <c r="N5" s="10" t="s">
        <v>20</v>
      </c>
      <c r="O5" s="10" t="s">
        <v>22</v>
      </c>
      <c r="P5" s="10" t="s">
        <v>38</v>
      </c>
    </row>
    <row r="6" spans="1:16" x14ac:dyDescent="0.25">
      <c r="A6" s="5" t="s">
        <v>39</v>
      </c>
      <c r="B6" s="5" t="s">
        <v>40</v>
      </c>
      <c r="C6" s="6">
        <v>35.577840066934101</v>
      </c>
      <c r="D6" s="6">
        <v>80.855977063878797</v>
      </c>
      <c r="E6" s="6">
        <v>35.542263788968803</v>
      </c>
      <c r="F6" s="6">
        <v>80.859812610412504</v>
      </c>
      <c r="G6" s="1">
        <v>2.4797222222222728</v>
      </c>
      <c r="H6" s="2">
        <v>73.135772357726424</v>
      </c>
      <c r="I6" s="2">
        <v>72.956557377046508</v>
      </c>
      <c r="J6" s="2">
        <v>66.557462686569608</v>
      </c>
      <c r="K6" s="2">
        <v>73.265573770494598</v>
      </c>
      <c r="L6" s="2">
        <v>70.611904761904896</v>
      </c>
      <c r="M6" s="2">
        <v>72.250000000000185</v>
      </c>
      <c r="N6" s="2">
        <v>69.33720930232063</v>
      </c>
      <c r="O6" s="2">
        <v>71.586399999994285</v>
      </c>
      <c r="P6" s="2">
        <v>63.79714285713866</v>
      </c>
    </row>
    <row r="7" spans="1:16" x14ac:dyDescent="0.25">
      <c r="A7" s="5" t="s">
        <v>40</v>
      </c>
      <c r="B7" s="5" t="s">
        <v>42</v>
      </c>
      <c r="C7" s="6">
        <v>35.542263788968803</v>
      </c>
      <c r="D7" s="6">
        <v>80.859812610412504</v>
      </c>
      <c r="E7" s="6">
        <v>35.494607918429601</v>
      </c>
      <c r="F7" s="6">
        <v>80.870628955250794</v>
      </c>
      <c r="G7" s="1">
        <v>3.3602499999999464</v>
      </c>
      <c r="H7" s="2">
        <v>73.794478527602948</v>
      </c>
      <c r="I7" s="2">
        <v>68.576704545454376</v>
      </c>
      <c r="J7" s="2">
        <v>74.92236024844523</v>
      </c>
      <c r="K7" s="2">
        <v>74.978260869565375</v>
      </c>
      <c r="L7" s="2">
        <v>68.388700564969994</v>
      </c>
      <c r="M7" s="2">
        <v>69.032571428571629</v>
      </c>
      <c r="N7" s="2">
        <v>66.493406593406789</v>
      </c>
      <c r="O7" s="2">
        <v>61.661734693880589</v>
      </c>
      <c r="P7" s="2">
        <v>61.629591836737994</v>
      </c>
    </row>
    <row r="8" spans="1:16" x14ac:dyDescent="0.25">
      <c r="A8" s="5" t="s">
        <v>42</v>
      </c>
      <c r="B8" s="5" t="s">
        <v>44</v>
      </c>
      <c r="C8" s="6">
        <v>35.494607918429601</v>
      </c>
      <c r="D8" s="6">
        <v>80.870628955250794</v>
      </c>
      <c r="E8" s="6">
        <v>35.470375890212402</v>
      </c>
      <c r="F8" s="6">
        <v>80.8752870388292</v>
      </c>
      <c r="G8" s="1">
        <v>1.7191666666666947</v>
      </c>
      <c r="H8" s="2">
        <v>75.714634146341581</v>
      </c>
      <c r="I8" s="2">
        <v>75.104878048780662</v>
      </c>
      <c r="J8" s="2">
        <v>75.529268292682772</v>
      </c>
      <c r="K8" s="2">
        <v>77.800000000004559</v>
      </c>
      <c r="L8" s="2">
        <v>68.890000000000271</v>
      </c>
      <c r="M8" s="2">
        <v>75.223170731707086</v>
      </c>
      <c r="N8" s="2">
        <v>69.7147727272731</v>
      </c>
      <c r="O8" s="2">
        <v>69.576136363637161</v>
      </c>
      <c r="P8" s="2">
        <v>73.482142857151814</v>
      </c>
    </row>
    <row r="9" spans="1:16" x14ac:dyDescent="0.25">
      <c r="A9" s="5" t="s">
        <v>44</v>
      </c>
      <c r="B9" s="5" t="s">
        <v>46</v>
      </c>
      <c r="C9" s="6">
        <v>35.470375890212402</v>
      </c>
      <c r="D9" s="6">
        <v>80.8752870388292</v>
      </c>
      <c r="E9" s="6">
        <v>35.452045882010701</v>
      </c>
      <c r="F9" s="6">
        <v>80.871022583941397</v>
      </c>
      <c r="G9" s="1">
        <v>1.3163611111110587</v>
      </c>
      <c r="H9" s="2">
        <v>77.668852459022332</v>
      </c>
      <c r="I9" s="2">
        <v>74.534374999999983</v>
      </c>
      <c r="J9" s="2">
        <v>77.065573770491994</v>
      </c>
      <c r="K9" s="2">
        <v>80.679661016942603</v>
      </c>
      <c r="L9" s="2">
        <v>69.551470588239468</v>
      </c>
      <c r="M9" s="2">
        <v>74.38593750000048</v>
      </c>
      <c r="N9" s="2">
        <v>71.768181818182271</v>
      </c>
      <c r="O9" s="2">
        <v>68.433333333342276</v>
      </c>
      <c r="P9" s="2">
        <v>74.866666666655647</v>
      </c>
    </row>
    <row r="10" spans="1:16" x14ac:dyDescent="0.25">
      <c r="A10" s="5" t="s">
        <v>46</v>
      </c>
      <c r="B10" s="5" t="s">
        <v>47</v>
      </c>
      <c r="C10" s="6">
        <v>35.452045882010701</v>
      </c>
      <c r="D10" s="6">
        <v>80.871022583941397</v>
      </c>
      <c r="E10" s="6">
        <v>35.428364922400199</v>
      </c>
      <c r="F10" s="6">
        <v>80.866592288366405</v>
      </c>
      <c r="G10" s="1">
        <v>1.6789166666666606</v>
      </c>
      <c r="H10" s="2">
        <v>74.757499999999993</v>
      </c>
      <c r="I10" s="2">
        <v>72.315662650602434</v>
      </c>
      <c r="J10" s="2">
        <v>74.661249999995462</v>
      </c>
      <c r="K10" s="2">
        <v>78.399999999999594</v>
      </c>
      <c r="L10" s="2">
        <v>70.524705882352578</v>
      </c>
      <c r="M10" s="2">
        <v>73.296341463414493</v>
      </c>
      <c r="N10" s="2">
        <v>72.591566265060308</v>
      </c>
      <c r="O10" s="2">
        <v>69.482758620680883</v>
      </c>
      <c r="P10" s="2">
        <v>75.009999999990711</v>
      </c>
    </row>
    <row r="11" spans="1:16" x14ac:dyDescent="0.25">
      <c r="A11" s="5" t="s">
        <v>47</v>
      </c>
      <c r="B11" s="5" t="s">
        <v>45</v>
      </c>
      <c r="C11" s="6">
        <v>35.428364922400199</v>
      </c>
      <c r="D11" s="6">
        <v>80.866592288366405</v>
      </c>
      <c r="E11" s="6">
        <v>35.3923566024691</v>
      </c>
      <c r="F11" s="6">
        <v>80.852352657514899</v>
      </c>
      <c r="G11" s="1">
        <v>2.6243888888889071</v>
      </c>
      <c r="H11" s="2">
        <v>75.703199999999939</v>
      </c>
      <c r="I11" s="2">
        <v>75.099212598425581</v>
      </c>
      <c r="J11" s="2">
        <v>74.074218750002771</v>
      </c>
      <c r="K11" s="2">
        <v>82.309565217387629</v>
      </c>
      <c r="L11" s="2">
        <v>74.341732283464424</v>
      </c>
      <c r="M11" s="2">
        <v>75.072222222221839</v>
      </c>
      <c r="N11" s="2">
        <v>64.906164383565681</v>
      </c>
      <c r="O11" s="2">
        <v>72.317557251902898</v>
      </c>
      <c r="P11" s="2">
        <v>72.804580152677758</v>
      </c>
    </row>
    <row r="12" spans="1:16" x14ac:dyDescent="0.25">
      <c r="A12" s="5" t="s">
        <v>45</v>
      </c>
      <c r="B12" s="5" t="s">
        <v>43</v>
      </c>
      <c r="C12" s="6">
        <v>35.3923566024691</v>
      </c>
      <c r="D12" s="6">
        <v>80.852352657514899</v>
      </c>
      <c r="E12" s="6">
        <v>35.3360772008674</v>
      </c>
      <c r="F12" s="6">
        <v>80.848834794847306</v>
      </c>
      <c r="G12" s="1">
        <v>4.0198055555555641</v>
      </c>
      <c r="H12" s="2">
        <v>78.709729729727172</v>
      </c>
      <c r="I12" s="2">
        <v>75.913612565444666</v>
      </c>
      <c r="J12" s="2">
        <v>78.937297297296709</v>
      </c>
      <c r="K12" s="2">
        <v>79.709289617486363</v>
      </c>
      <c r="L12" s="2">
        <v>74.430102040816223</v>
      </c>
      <c r="M12" s="2">
        <v>71.685221674876786</v>
      </c>
      <c r="N12" s="2">
        <v>69.70287081339373</v>
      </c>
      <c r="O12" s="2">
        <v>69.984615384621733</v>
      </c>
      <c r="P12" s="2">
        <v>71.566009852216695</v>
      </c>
    </row>
    <row r="13" spans="1:16" x14ac:dyDescent="0.25">
      <c r="A13" s="5" t="s">
        <v>43</v>
      </c>
      <c r="B13" s="5" t="s">
        <v>41</v>
      </c>
      <c r="C13" s="6">
        <v>35.3360772008674</v>
      </c>
      <c r="D13" s="6">
        <v>80.848834794847306</v>
      </c>
      <c r="E13" s="6">
        <v>35.293685764719697</v>
      </c>
      <c r="F13" s="6">
        <v>80.851417573048394</v>
      </c>
      <c r="G13" s="1">
        <v>2.9425833333333848</v>
      </c>
      <c r="H13" s="2">
        <v>81.709230769234054</v>
      </c>
      <c r="I13" s="2">
        <v>81.174809160305287</v>
      </c>
      <c r="J13" s="2">
        <v>79.981060606060979</v>
      </c>
      <c r="K13" s="2">
        <v>80.412878787878853</v>
      </c>
      <c r="L13" s="2">
        <v>74.581690140840792</v>
      </c>
      <c r="M13" s="2">
        <v>71.235135135135707</v>
      </c>
      <c r="N13" s="2">
        <v>73.951048951044086</v>
      </c>
      <c r="O13" s="2">
        <v>70.077483443704153</v>
      </c>
      <c r="P13" s="2">
        <v>73.965034965034803</v>
      </c>
    </row>
    <row r="14" spans="1:16" x14ac:dyDescent="0.25">
      <c r="A14" s="5" t="s">
        <v>41</v>
      </c>
      <c r="B14" s="5" t="s">
        <v>54</v>
      </c>
      <c r="C14" s="6">
        <v>35.293685764719697</v>
      </c>
      <c r="D14" s="6">
        <v>80.851417573048394</v>
      </c>
      <c r="E14" s="6">
        <v>35.247690256583297</v>
      </c>
      <c r="F14" s="6">
        <v>80.846239870773999</v>
      </c>
      <c r="G14" s="1">
        <v>3.3643888888888398</v>
      </c>
      <c r="H14" s="2">
        <v>77.981290322580861</v>
      </c>
      <c r="I14" s="2">
        <v>67.206666666667829</v>
      </c>
      <c r="J14" s="2">
        <v>64.95537634408511</v>
      </c>
      <c r="K14" s="2"/>
      <c r="L14" s="2">
        <v>71.755029585796436</v>
      </c>
      <c r="M14" s="2">
        <v>67.753631284916167</v>
      </c>
      <c r="N14" s="2">
        <v>67.135000000003615</v>
      </c>
      <c r="O14" s="2">
        <v>67.649162011173289</v>
      </c>
      <c r="P14" s="2">
        <v>67.817318435750053</v>
      </c>
    </row>
    <row r="17" spans="1:16" x14ac:dyDescent="0.25">
      <c r="A17" s="9" t="s">
        <v>9</v>
      </c>
      <c r="B17" s="9"/>
      <c r="C17" s="9"/>
      <c r="D17" s="9"/>
      <c r="E17" s="9"/>
      <c r="F17" s="9"/>
      <c r="G17" s="17" t="s">
        <v>6</v>
      </c>
      <c r="H17" s="9" t="s">
        <v>65</v>
      </c>
      <c r="I17" s="9"/>
      <c r="J17" s="9"/>
      <c r="K17" s="9"/>
      <c r="L17" s="9"/>
      <c r="M17" s="9"/>
      <c r="N17" s="9"/>
      <c r="O17" s="9"/>
      <c r="P17" s="9"/>
    </row>
    <row r="18" spans="1:16" x14ac:dyDescent="0.25">
      <c r="A18" s="10" t="s">
        <v>10</v>
      </c>
      <c r="B18" s="10" t="s">
        <v>11</v>
      </c>
      <c r="C18" s="10" t="s">
        <v>23</v>
      </c>
      <c r="D18" s="10" t="s">
        <v>24</v>
      </c>
      <c r="E18" s="10" t="s">
        <v>25</v>
      </c>
      <c r="F18" s="10" t="s">
        <v>26</v>
      </c>
      <c r="G18" s="18"/>
      <c r="H18" s="10" t="s">
        <v>12</v>
      </c>
      <c r="I18" s="10" t="s">
        <v>13</v>
      </c>
      <c r="J18" s="10" t="s">
        <v>14</v>
      </c>
      <c r="K18" s="10" t="s">
        <v>15</v>
      </c>
      <c r="L18" s="10" t="s">
        <v>16</v>
      </c>
      <c r="M18" s="10" t="s">
        <v>17</v>
      </c>
      <c r="N18" s="10" t="s">
        <v>20</v>
      </c>
      <c r="O18" s="10" t="s">
        <v>22</v>
      </c>
      <c r="P18" s="10" t="s">
        <v>38</v>
      </c>
    </row>
    <row r="19" spans="1:16" x14ac:dyDescent="0.25">
      <c r="A19" s="5" t="s">
        <v>39</v>
      </c>
      <c r="B19" s="5" t="s">
        <v>40</v>
      </c>
      <c r="C19" s="6">
        <v>35.577840066934101</v>
      </c>
      <c r="D19" s="6">
        <v>80.855977063878797</v>
      </c>
      <c r="E19" s="6">
        <v>35.542263788968803</v>
      </c>
      <c r="F19" s="6">
        <v>80.859812610412504</v>
      </c>
      <c r="G19" s="1">
        <v>2.4797222222222728</v>
      </c>
      <c r="H19" s="4">
        <f>$G19*60/H6</f>
        <v>2.0343441866669254</v>
      </c>
      <c r="I19" s="4">
        <f t="shared" ref="I19:P19" si="0">$G19*60/I6</f>
        <v>2.0393414750151901</v>
      </c>
      <c r="J19" s="4">
        <f t="shared" si="0"/>
        <v>2.2354117378840348</v>
      </c>
      <c r="K19" s="4">
        <f t="shared" si="0"/>
        <v>2.03074002804376</v>
      </c>
      <c r="L19" s="4">
        <f t="shared" si="0"/>
        <v>2.1070573557676489</v>
      </c>
      <c r="M19" s="4">
        <f t="shared" si="0"/>
        <v>2.0592848904267957</v>
      </c>
      <c r="N19" s="4">
        <f t="shared" si="0"/>
        <v>2.1457935043883687</v>
      </c>
      <c r="O19" s="4">
        <f t="shared" si="0"/>
        <v>2.0783742908338492</v>
      </c>
      <c r="P19" s="4">
        <f t="shared" si="0"/>
        <v>2.3321316076255614</v>
      </c>
    </row>
    <row r="20" spans="1:16" x14ac:dyDescent="0.25">
      <c r="A20" s="5" t="s">
        <v>40</v>
      </c>
      <c r="B20" s="5" t="s">
        <v>42</v>
      </c>
      <c r="C20" s="6">
        <v>35.542263788968803</v>
      </c>
      <c r="D20" s="6">
        <v>80.859812610412504</v>
      </c>
      <c r="E20" s="6">
        <v>35.494607918429601</v>
      </c>
      <c r="F20" s="6">
        <v>80.870628955250794</v>
      </c>
      <c r="G20" s="1">
        <v>3.3602499999999464</v>
      </c>
      <c r="H20" s="4">
        <f t="shared" ref="H20:P20" si="1">$G20*60/H7</f>
        <v>2.7321149769299118</v>
      </c>
      <c r="I20" s="4">
        <f t="shared" si="1"/>
        <v>2.9399925431873335</v>
      </c>
      <c r="J20" s="4">
        <f t="shared" si="1"/>
        <v>2.6909856994818933</v>
      </c>
      <c r="K20" s="4">
        <f t="shared" si="1"/>
        <v>2.6889794143229437</v>
      </c>
      <c r="L20" s="4">
        <f t="shared" si="1"/>
        <v>2.9480747306853767</v>
      </c>
      <c r="M20" s="4">
        <f t="shared" si="1"/>
        <v>2.9205778638654496</v>
      </c>
      <c r="N20" s="4">
        <f t="shared" si="1"/>
        <v>3.0321051413838691</v>
      </c>
      <c r="O20" s="4">
        <f t="shared" si="1"/>
        <v>3.2696939358082218</v>
      </c>
      <c r="P20" s="4">
        <f t="shared" si="1"/>
        <v>3.2713992416839623</v>
      </c>
    </row>
    <row r="21" spans="1:16" x14ac:dyDescent="0.25">
      <c r="A21" s="5" t="s">
        <v>42</v>
      </c>
      <c r="B21" s="5" t="s">
        <v>44</v>
      </c>
      <c r="C21" s="6">
        <v>35.494607918429601</v>
      </c>
      <c r="D21" s="6">
        <v>80.870628955250794</v>
      </c>
      <c r="E21" s="6">
        <v>35.470375890212402</v>
      </c>
      <c r="F21" s="6">
        <v>80.8752870388292</v>
      </c>
      <c r="G21" s="1">
        <v>1.7191666666666947</v>
      </c>
      <c r="H21" s="4">
        <f t="shared" ref="H21:P21" si="2">$G21*60/H8</f>
        <v>1.3623522211126704</v>
      </c>
      <c r="I21" s="4">
        <f t="shared" si="2"/>
        <v>1.3734127886208096</v>
      </c>
      <c r="J21" s="4">
        <f t="shared" si="2"/>
        <v>1.3656957406271442</v>
      </c>
      <c r="K21" s="4">
        <f t="shared" si="2"/>
        <v>1.3258354755783501</v>
      </c>
      <c r="L21" s="4">
        <f t="shared" si="2"/>
        <v>1.4973145594426083</v>
      </c>
      <c r="M21" s="4">
        <f t="shared" si="2"/>
        <v>1.3712530194705452</v>
      </c>
      <c r="N21" s="4">
        <f t="shared" si="2"/>
        <v>1.4796003194836265</v>
      </c>
      <c r="O21" s="4">
        <f t="shared" si="2"/>
        <v>1.482548548842838</v>
      </c>
      <c r="P21" s="4">
        <f t="shared" si="2"/>
        <v>1.4037424058321726</v>
      </c>
    </row>
    <row r="22" spans="1:16" x14ac:dyDescent="0.25">
      <c r="A22" s="5" t="s">
        <v>44</v>
      </c>
      <c r="B22" s="5" t="s">
        <v>46</v>
      </c>
      <c r="C22" s="6">
        <v>35.470375890212402</v>
      </c>
      <c r="D22" s="6">
        <v>80.8752870388292</v>
      </c>
      <c r="E22" s="6">
        <v>35.452045882010701</v>
      </c>
      <c r="F22" s="6">
        <v>80.871022583941397</v>
      </c>
      <c r="G22" s="1">
        <v>1.3163611111110587</v>
      </c>
      <c r="H22" s="4">
        <f t="shared" ref="H22:P22" si="3">$G22*60/H9</f>
        <v>1.0169027115256251</v>
      </c>
      <c r="I22" s="4">
        <f t="shared" si="3"/>
        <v>1.059667658938088</v>
      </c>
      <c r="J22" s="4">
        <f t="shared" si="3"/>
        <v>1.0248631496844209</v>
      </c>
      <c r="K22" s="4">
        <f t="shared" si="3"/>
        <v>0.97895387351810392</v>
      </c>
      <c r="L22" s="4">
        <f t="shared" si="3"/>
        <v>1.1355858617893642</v>
      </c>
      <c r="M22" s="4">
        <f t="shared" si="3"/>
        <v>1.0617822309043699</v>
      </c>
      <c r="N22" s="4">
        <f t="shared" si="3"/>
        <v>1.1005109042159646</v>
      </c>
      <c r="O22" s="4">
        <f t="shared" si="3"/>
        <v>1.1541402825131983</v>
      </c>
      <c r="P22" s="4">
        <f t="shared" si="3"/>
        <v>1.0549643811221081</v>
      </c>
    </row>
    <row r="23" spans="1:16" x14ac:dyDescent="0.25">
      <c r="A23" s="5" t="s">
        <v>46</v>
      </c>
      <c r="B23" s="5" t="s">
        <v>47</v>
      </c>
      <c r="C23" s="6">
        <v>35.452045882010701</v>
      </c>
      <c r="D23" s="6">
        <v>80.871022583941397</v>
      </c>
      <c r="E23" s="6">
        <v>35.428364922400199</v>
      </c>
      <c r="F23" s="6">
        <v>80.866592288366405</v>
      </c>
      <c r="G23" s="1">
        <v>1.6789166666666606</v>
      </c>
      <c r="H23" s="4">
        <f t="shared" ref="H23:P23" si="4">$G23*60/H10</f>
        <v>1.347490218372734</v>
      </c>
      <c r="I23" s="4">
        <f t="shared" si="4"/>
        <v>1.3929900703075484</v>
      </c>
      <c r="J23" s="4">
        <f t="shared" si="4"/>
        <v>1.3492273435015589</v>
      </c>
      <c r="K23" s="4">
        <f t="shared" si="4"/>
        <v>1.2848852040816348</v>
      </c>
      <c r="L23" s="4">
        <f t="shared" si="4"/>
        <v>1.4283646948920719</v>
      </c>
      <c r="M23" s="4">
        <f t="shared" si="4"/>
        <v>1.3743523617789439</v>
      </c>
      <c r="N23" s="4">
        <f t="shared" si="4"/>
        <v>1.3876956399063853</v>
      </c>
      <c r="O23" s="4">
        <f t="shared" si="4"/>
        <v>1.4497841191068777</v>
      </c>
      <c r="P23" s="4">
        <f t="shared" si="4"/>
        <v>1.3429542727637931</v>
      </c>
    </row>
    <row r="24" spans="1:16" x14ac:dyDescent="0.25">
      <c r="A24" s="5" t="s">
        <v>47</v>
      </c>
      <c r="B24" s="5" t="s">
        <v>45</v>
      </c>
      <c r="C24" s="6">
        <v>35.428364922400199</v>
      </c>
      <c r="D24" s="6">
        <v>80.866592288366405</v>
      </c>
      <c r="E24" s="6">
        <v>35.3923566024691</v>
      </c>
      <c r="F24" s="6">
        <v>80.852352657514899</v>
      </c>
      <c r="G24" s="1">
        <v>2.6243888888889071</v>
      </c>
      <c r="H24" s="4">
        <f t="shared" ref="H24:P24" si="5">$G24*60/H11</f>
        <v>2.080008947221974</v>
      </c>
      <c r="I24" s="4">
        <f t="shared" si="5"/>
        <v>2.0967374741374525</v>
      </c>
      <c r="J24" s="4">
        <f t="shared" si="5"/>
        <v>2.1257508481428098</v>
      </c>
      <c r="K24" s="4">
        <f t="shared" si="5"/>
        <v>1.913062387311345</v>
      </c>
      <c r="L24" s="4">
        <f t="shared" si="5"/>
        <v>2.1181014821248447</v>
      </c>
      <c r="M24" s="4">
        <f t="shared" si="5"/>
        <v>2.0974913046696027</v>
      </c>
      <c r="N24" s="4">
        <f t="shared" si="5"/>
        <v>2.4260150762075279</v>
      </c>
      <c r="O24" s="4">
        <f t="shared" si="5"/>
        <v>2.1773873360357601</v>
      </c>
      <c r="P24" s="4">
        <f t="shared" si="5"/>
        <v>2.1628218032865463</v>
      </c>
    </row>
    <row r="25" spans="1:16" x14ac:dyDescent="0.25">
      <c r="A25" s="5" t="s">
        <v>45</v>
      </c>
      <c r="B25" s="5" t="s">
        <v>43</v>
      </c>
      <c r="C25" s="6">
        <v>35.3923566024691</v>
      </c>
      <c r="D25" s="6">
        <v>80.852352657514899</v>
      </c>
      <c r="E25" s="6">
        <v>35.3360772008674</v>
      </c>
      <c r="F25" s="6">
        <v>80.848834794847306</v>
      </c>
      <c r="G25" s="1">
        <v>4.0198055555555641</v>
      </c>
      <c r="H25" s="4">
        <f t="shared" ref="H25:P25" si="6">$G25*60/H12</f>
        <v>3.0642759689497647</v>
      </c>
      <c r="I25" s="4">
        <f t="shared" si="6"/>
        <v>3.1771420853592871</v>
      </c>
      <c r="J25" s="4">
        <f t="shared" si="6"/>
        <v>3.0554419975257194</v>
      </c>
      <c r="K25" s="4">
        <f t="shared" si="6"/>
        <v>3.0258497408616063</v>
      </c>
      <c r="L25" s="4">
        <f t="shared" si="6"/>
        <v>3.2404675893238761</v>
      </c>
      <c r="M25" s="4">
        <f t="shared" si="6"/>
        <v>3.3645474994445346</v>
      </c>
      <c r="N25" s="4">
        <f t="shared" si="6"/>
        <v>3.4602352890031667</v>
      </c>
      <c r="O25" s="4">
        <f t="shared" si="6"/>
        <v>3.4463050487283531</v>
      </c>
      <c r="P25" s="4">
        <f t="shared" si="6"/>
        <v>3.3701520293137208</v>
      </c>
    </row>
    <row r="26" spans="1:16" x14ac:dyDescent="0.25">
      <c r="A26" s="5" t="s">
        <v>43</v>
      </c>
      <c r="B26" s="5" t="s">
        <v>41</v>
      </c>
      <c r="C26" s="6">
        <v>35.3360772008674</v>
      </c>
      <c r="D26" s="6">
        <v>80.848834794847306</v>
      </c>
      <c r="E26" s="6">
        <v>35.293685764719697</v>
      </c>
      <c r="F26" s="6">
        <v>80.851417573048394</v>
      </c>
      <c r="G26" s="1">
        <v>2.9425833333333848</v>
      </c>
      <c r="H26" s="4">
        <f t="shared" ref="H26:P26" si="7">$G26*60/H13</f>
        <v>2.1607717798572308</v>
      </c>
      <c r="I26" s="4">
        <f t="shared" si="7"/>
        <v>2.1749974139309582</v>
      </c>
      <c r="J26" s="4">
        <f t="shared" si="7"/>
        <v>2.2074600994553917</v>
      </c>
      <c r="K26" s="4">
        <f t="shared" si="7"/>
        <v>2.195606010645851</v>
      </c>
      <c r="L26" s="4">
        <f t="shared" si="7"/>
        <v>2.3672700319152717</v>
      </c>
      <c r="M26" s="4">
        <f t="shared" si="7"/>
        <v>2.4784819971924201</v>
      </c>
      <c r="N26" s="4">
        <f t="shared" si="7"/>
        <v>2.3874576832153287</v>
      </c>
      <c r="O26" s="4">
        <f t="shared" si="7"/>
        <v>2.5194255176391467</v>
      </c>
      <c r="P26" s="4">
        <f t="shared" si="7"/>
        <v>2.3870062399546654</v>
      </c>
    </row>
    <row r="27" spans="1:16" x14ac:dyDescent="0.25">
      <c r="A27" s="5" t="s">
        <v>41</v>
      </c>
      <c r="B27" s="5" t="s">
        <v>54</v>
      </c>
      <c r="C27" s="6">
        <v>35.293685764719697</v>
      </c>
      <c r="D27" s="6">
        <v>80.851417573048394</v>
      </c>
      <c r="E27" s="6">
        <v>35.247690256583297</v>
      </c>
      <c r="F27" s="6">
        <v>80.846239870773999</v>
      </c>
      <c r="G27" s="1">
        <v>3.3643888888888398</v>
      </c>
      <c r="H27" s="4">
        <f t="shared" ref="H27:P27" si="8">$G27*60/H14</f>
        <v>2.5886123773830052</v>
      </c>
      <c r="I27" s="4">
        <f t="shared" si="8"/>
        <v>3.0036206725522305</v>
      </c>
      <c r="J27" s="4">
        <f t="shared" si="8"/>
        <v>3.1077232508670121</v>
      </c>
      <c r="K27" s="4"/>
      <c r="L27" s="4">
        <f t="shared" si="8"/>
        <v>2.8132290446896877</v>
      </c>
      <c r="M27" s="4">
        <f t="shared" si="8"/>
        <v>2.9793729059990728</v>
      </c>
      <c r="N27" s="4">
        <f t="shared" si="8"/>
        <v>3.0068270400434871</v>
      </c>
      <c r="O27" s="4">
        <f t="shared" si="8"/>
        <v>2.983973893128042</v>
      </c>
      <c r="P27" s="4">
        <f t="shared" si="8"/>
        <v>2.9765749809847639</v>
      </c>
    </row>
    <row r="28" spans="1:16" x14ac:dyDescent="0.25">
      <c r="G28" s="11" t="s">
        <v>18</v>
      </c>
      <c r="H28" s="12">
        <v>0.28943287037037035</v>
      </c>
      <c r="I28" s="12">
        <v>0.31947916666666665</v>
      </c>
      <c r="J28" s="12">
        <v>0.3523148148148148</v>
      </c>
      <c r="K28" s="12">
        <v>0.3837962962962963</v>
      </c>
      <c r="L28" s="12">
        <v>0.45605324074074072</v>
      </c>
      <c r="M28" s="12">
        <v>0.66435185185185186</v>
      </c>
      <c r="N28" s="12">
        <v>0.69978009259259255</v>
      </c>
      <c r="O28" s="12">
        <v>0.73517361111111112</v>
      </c>
      <c r="P28" s="12">
        <v>0.76858796296296295</v>
      </c>
    </row>
    <row r="29" spans="1:16" x14ac:dyDescent="0.25">
      <c r="G29" s="11" t="s">
        <v>19</v>
      </c>
      <c r="H29" s="4">
        <f>SUM(H19:H27)</f>
        <v>18.386873388019843</v>
      </c>
      <c r="I29" s="4">
        <f t="shared" ref="I29:P29" si="9">SUM(I19:I27)</f>
        <v>19.257902182048898</v>
      </c>
      <c r="J29" s="4">
        <f t="shared" si="9"/>
        <v>19.162559867169982</v>
      </c>
      <c r="K29" s="4">
        <f t="shared" si="9"/>
        <v>15.443912134363597</v>
      </c>
      <c r="L29" s="4">
        <f t="shared" si="9"/>
        <v>19.655465350630749</v>
      </c>
      <c r="M29" s="4">
        <f t="shared" si="9"/>
        <v>19.707144073751735</v>
      </c>
      <c r="N29" s="4">
        <f t="shared" si="9"/>
        <v>20.426240597847723</v>
      </c>
      <c r="O29" s="4">
        <f t="shared" si="9"/>
        <v>20.561632972636289</v>
      </c>
      <c r="P29" s="4">
        <f t="shared" si="9"/>
        <v>20.301746962567293</v>
      </c>
    </row>
  </sheetData>
  <mergeCells count="2">
    <mergeCell ref="G4:G5"/>
    <mergeCell ref="G17:G18"/>
  </mergeCells>
  <pageMargins left="0.7" right="0.7" top="0.75" bottom="0.75" header="0.3" footer="0.3"/>
  <pageSetup orientation="portrait" horizontalDpi="200" verticalDpi="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EDE55-3FA7-4EF4-8E41-CCD7D6303A01}">
  <dimension ref="A1:P29"/>
  <sheetViews>
    <sheetView workbookViewId="0">
      <selection activeCell="H28" sqref="H28"/>
    </sheetView>
  </sheetViews>
  <sheetFormatPr defaultRowHeight="15" x14ac:dyDescent="0.25"/>
  <cols>
    <col min="1" max="1" width="25.140625" bestFit="1" customWidth="1"/>
    <col min="2" max="2" width="25.5703125" bestFit="1" customWidth="1"/>
    <col min="3" max="6" width="17.42578125" customWidth="1"/>
    <col min="7" max="7" width="15" bestFit="1" customWidth="1"/>
  </cols>
  <sheetData>
    <row r="1" spans="1:16" x14ac:dyDescent="0.25">
      <c r="A1" s="16" t="s">
        <v>56</v>
      </c>
      <c r="B1" t="s">
        <v>62</v>
      </c>
    </row>
    <row r="2" spans="1:16" x14ac:dyDescent="0.25">
      <c r="A2" s="16" t="s">
        <v>58</v>
      </c>
      <c r="B2" t="s">
        <v>21</v>
      </c>
    </row>
    <row r="3" spans="1:16" x14ac:dyDescent="0.25">
      <c r="H3" s="13">
        <v>45042</v>
      </c>
      <c r="I3" s="7"/>
      <c r="J3" s="7"/>
      <c r="K3" s="7"/>
      <c r="L3" s="7"/>
      <c r="M3" s="7"/>
      <c r="N3" s="7"/>
      <c r="O3" s="7"/>
      <c r="P3" s="7"/>
    </row>
    <row r="4" spans="1:16" x14ac:dyDescent="0.25">
      <c r="A4" s="9" t="s">
        <v>21</v>
      </c>
      <c r="B4" s="9"/>
      <c r="C4" s="9"/>
      <c r="D4" s="9"/>
      <c r="E4" s="9"/>
      <c r="F4" s="9"/>
      <c r="G4" s="17" t="s">
        <v>6</v>
      </c>
      <c r="H4" s="9" t="s">
        <v>63</v>
      </c>
      <c r="I4" s="9"/>
      <c r="J4" s="9"/>
      <c r="K4" s="9"/>
      <c r="L4" s="9"/>
      <c r="M4" s="9"/>
      <c r="N4" s="9"/>
      <c r="O4" s="9"/>
      <c r="P4" s="9"/>
    </row>
    <row r="5" spans="1:16" x14ac:dyDescent="0.25">
      <c r="A5" s="10" t="s">
        <v>10</v>
      </c>
      <c r="B5" s="10" t="s">
        <v>11</v>
      </c>
      <c r="C5" s="10" t="s">
        <v>23</v>
      </c>
      <c r="D5" s="10" t="s">
        <v>24</v>
      </c>
      <c r="E5" s="10" t="s">
        <v>25</v>
      </c>
      <c r="F5" s="10" t="s">
        <v>26</v>
      </c>
      <c r="G5" s="18"/>
      <c r="H5" s="10" t="s">
        <v>12</v>
      </c>
      <c r="I5" s="10" t="s">
        <v>13</v>
      </c>
      <c r="J5" s="10" t="s">
        <v>14</v>
      </c>
      <c r="K5" s="10" t="s">
        <v>15</v>
      </c>
      <c r="L5" s="10" t="s">
        <v>16</v>
      </c>
      <c r="M5" s="10" t="s">
        <v>17</v>
      </c>
      <c r="N5" s="10" t="s">
        <v>20</v>
      </c>
      <c r="O5" s="10" t="s">
        <v>22</v>
      </c>
      <c r="P5" s="10" t="s">
        <v>38</v>
      </c>
    </row>
    <row r="6" spans="1:16" x14ac:dyDescent="0.25">
      <c r="A6" s="5" t="s">
        <v>54</v>
      </c>
      <c r="B6" s="5" t="s">
        <v>41</v>
      </c>
      <c r="C6" s="6">
        <v>35.248167359325898</v>
      </c>
      <c r="D6" s="6">
        <v>80.845562431629006</v>
      </c>
      <c r="E6" s="6">
        <v>35.292542499217603</v>
      </c>
      <c r="F6" s="6">
        <v>80.851023474660906</v>
      </c>
      <c r="G6" s="1">
        <v>3.2668888888888921</v>
      </c>
      <c r="H6" s="2">
        <v>66.277528089887809</v>
      </c>
      <c r="I6" s="2">
        <v>72.711180124223645</v>
      </c>
      <c r="J6" s="2">
        <v>69.382941176470652</v>
      </c>
      <c r="K6" s="2">
        <v>70.033136094676578</v>
      </c>
      <c r="L6" s="2">
        <v>64.650819672134446</v>
      </c>
      <c r="M6" s="2">
        <v>65.723463687150598</v>
      </c>
      <c r="N6" s="2">
        <v>63.501612903225976</v>
      </c>
      <c r="O6" s="2">
        <v>64.835164835161336</v>
      </c>
      <c r="P6" s="2">
        <v>68.795348837206276</v>
      </c>
    </row>
    <row r="7" spans="1:16" x14ac:dyDescent="0.25">
      <c r="A7" s="5" t="s">
        <v>41</v>
      </c>
      <c r="B7" s="5" t="s">
        <v>43</v>
      </c>
      <c r="C7" s="6">
        <v>35.292542499217603</v>
      </c>
      <c r="D7" s="6">
        <v>80.851023474660906</v>
      </c>
      <c r="E7" s="6">
        <v>35.332460789542502</v>
      </c>
      <c r="F7" s="6">
        <v>80.848048162790604</v>
      </c>
      <c r="G7" s="1">
        <v>2.7679166666666566</v>
      </c>
      <c r="H7" s="2">
        <v>75.146616541353339</v>
      </c>
      <c r="I7" s="2">
        <v>80.802419354838435</v>
      </c>
      <c r="J7" s="2">
        <v>80.591129032261634</v>
      </c>
      <c r="K7" s="2">
        <v>78.362204724406354</v>
      </c>
      <c r="L7" s="2">
        <v>71.663309352518084</v>
      </c>
      <c r="M7" s="2">
        <v>70.445070422535423</v>
      </c>
      <c r="N7" s="2">
        <v>63.885897435893533</v>
      </c>
      <c r="O7" s="2">
        <v>73.263970588240156</v>
      </c>
      <c r="P7" s="2">
        <v>73.770370370364915</v>
      </c>
    </row>
    <row r="8" spans="1:16" x14ac:dyDescent="0.25">
      <c r="A8" s="5" t="s">
        <v>43</v>
      </c>
      <c r="B8" s="5" t="s">
        <v>45</v>
      </c>
      <c r="C8" s="6">
        <v>35.332460789542502</v>
      </c>
      <c r="D8" s="6">
        <v>80.848048162790604</v>
      </c>
      <c r="E8" s="6">
        <v>35.388345141915401</v>
      </c>
      <c r="F8" s="6">
        <v>80.849919719916002</v>
      </c>
      <c r="G8" s="1">
        <v>3.9891388888888635</v>
      </c>
      <c r="H8" s="2">
        <v>74.424999999999912</v>
      </c>
      <c r="I8" s="2">
        <v>79.662777777777805</v>
      </c>
      <c r="J8" s="2">
        <v>78.725966850826552</v>
      </c>
      <c r="K8" s="2">
        <v>75.719576719576494</v>
      </c>
      <c r="L8" s="2">
        <v>73.533333333329182</v>
      </c>
      <c r="M8" s="2">
        <v>71.836180904522834</v>
      </c>
      <c r="N8" s="2">
        <v>68.035545023696315</v>
      </c>
      <c r="O8" s="2">
        <v>73.491282051278532</v>
      </c>
      <c r="P8" s="2">
        <v>75.408421052631624</v>
      </c>
    </row>
    <row r="9" spans="1:16" x14ac:dyDescent="0.25">
      <c r="A9" s="5" t="s">
        <v>45</v>
      </c>
      <c r="B9" s="5" t="s">
        <v>47</v>
      </c>
      <c r="C9" s="6">
        <v>35.388345141915401</v>
      </c>
      <c r="D9" s="6">
        <v>80.849919719916002</v>
      </c>
      <c r="E9" s="6">
        <v>35.424905432911999</v>
      </c>
      <c r="F9" s="6">
        <v>80.863698393305199</v>
      </c>
      <c r="G9" s="1">
        <v>2.6582777777777622</v>
      </c>
      <c r="H9" s="2">
        <v>76.123015873015731</v>
      </c>
      <c r="I9" s="2">
        <v>80.455462184873952</v>
      </c>
      <c r="J9" s="2">
        <v>77.329838709677901</v>
      </c>
      <c r="K9" s="2">
        <v>81.381355932200094</v>
      </c>
      <c r="L9" s="2">
        <v>74.210852713180415</v>
      </c>
      <c r="M9" s="2">
        <v>70.638235294117877</v>
      </c>
      <c r="N9" s="2">
        <v>67.568309859159953</v>
      </c>
      <c r="O9" s="2">
        <v>73.999224806212311</v>
      </c>
      <c r="P9" s="2">
        <v>76.071428571428712</v>
      </c>
    </row>
    <row r="10" spans="1:16" x14ac:dyDescent="0.25">
      <c r="A10" s="5" t="s">
        <v>47</v>
      </c>
      <c r="B10" s="5" t="s">
        <v>46</v>
      </c>
      <c r="C10" s="6">
        <v>35.424905432911999</v>
      </c>
      <c r="D10" s="6">
        <v>80.863698393305199</v>
      </c>
      <c r="E10" s="6">
        <v>35.457245987673701</v>
      </c>
      <c r="F10" s="6">
        <v>80.873219817249407</v>
      </c>
      <c r="G10" s="1">
        <v>2.3044444444444085</v>
      </c>
      <c r="H10" s="2">
        <v>75.36576576576563</v>
      </c>
      <c r="I10" s="2">
        <v>78.457547169811036</v>
      </c>
      <c r="J10" s="2">
        <v>75.633636363636668</v>
      </c>
      <c r="K10" s="2">
        <v>78.761320754720757</v>
      </c>
      <c r="L10" s="2">
        <v>74.366071428571829</v>
      </c>
      <c r="M10" s="2">
        <v>71.777586206896615</v>
      </c>
      <c r="N10" s="2">
        <v>68.156557377048912</v>
      </c>
      <c r="O10" s="2">
        <v>72.392173913032195</v>
      </c>
      <c r="P10" s="2">
        <v>72.088793103454222</v>
      </c>
    </row>
    <row r="11" spans="1:16" x14ac:dyDescent="0.25">
      <c r="A11" s="5" t="s">
        <v>46</v>
      </c>
      <c r="B11" s="5" t="s">
        <v>44</v>
      </c>
      <c r="C11" s="6">
        <v>35.457245987673701</v>
      </c>
      <c r="D11" s="6">
        <v>80.873219817249407</v>
      </c>
      <c r="E11" s="6">
        <v>35.473240688237198</v>
      </c>
      <c r="F11" s="6">
        <v>80.874912156937995</v>
      </c>
      <c r="G11" s="1">
        <v>1.137416666666681</v>
      </c>
      <c r="H11" s="2">
        <v>71.46491228070208</v>
      </c>
      <c r="I11" s="2">
        <v>79.499999999999929</v>
      </c>
      <c r="J11" s="2">
        <v>75.432727272726936</v>
      </c>
      <c r="K11" s="2">
        <v>77.359615384608574</v>
      </c>
      <c r="L11" s="2">
        <v>74.116363636364284</v>
      </c>
      <c r="M11" s="2">
        <v>72.214285714284827</v>
      </c>
      <c r="N11" s="2">
        <v>69.9793103448268</v>
      </c>
      <c r="O11" s="2">
        <v>73.880357142870608</v>
      </c>
      <c r="P11" s="2">
        <v>72.430357142856337</v>
      </c>
    </row>
    <row r="12" spans="1:16" x14ac:dyDescent="0.25">
      <c r="A12" s="5" t="s">
        <v>44</v>
      </c>
      <c r="B12" s="5" t="s">
        <v>48</v>
      </c>
      <c r="C12" s="6">
        <v>35.473240688237198</v>
      </c>
      <c r="D12" s="6">
        <v>80.874912156937995</v>
      </c>
      <c r="E12" s="6">
        <v>35.488666501855803</v>
      </c>
      <c r="F12" s="6">
        <v>80.873284741784303</v>
      </c>
      <c r="G12" s="1">
        <v>1.0697499999999742</v>
      </c>
      <c r="H12" s="2">
        <v>70.381818181819042</v>
      </c>
      <c r="I12" s="2">
        <v>75.273076923077028</v>
      </c>
      <c r="J12" s="2">
        <v>75.623529411757872</v>
      </c>
      <c r="K12" s="2">
        <v>76.205882352955541</v>
      </c>
      <c r="L12" s="2">
        <v>74.198113207546626</v>
      </c>
      <c r="M12" s="2">
        <v>73.073584905647067</v>
      </c>
      <c r="N12" s="2">
        <v>71.833333333333243</v>
      </c>
      <c r="O12" s="2">
        <v>73.83653846153949</v>
      </c>
      <c r="P12" s="2">
        <v>73.12264150943588</v>
      </c>
    </row>
    <row r="13" spans="1:16" x14ac:dyDescent="0.25">
      <c r="A13" s="5" t="s">
        <v>48</v>
      </c>
      <c r="B13" s="5" t="s">
        <v>40</v>
      </c>
      <c r="C13" s="6">
        <v>35.488666501855803</v>
      </c>
      <c r="D13" s="6">
        <v>80.873284741784303</v>
      </c>
      <c r="E13" s="6">
        <v>35.542586828594203</v>
      </c>
      <c r="F13" s="6">
        <v>80.859517432797503</v>
      </c>
      <c r="G13" s="1">
        <v>3.8250000000000064</v>
      </c>
      <c r="H13" s="2">
        <v>73.485026737968113</v>
      </c>
      <c r="I13" s="2">
        <v>75.429670329670188</v>
      </c>
      <c r="J13" s="2">
        <v>74.622162162162326</v>
      </c>
      <c r="K13" s="2">
        <v>76.714999999997872</v>
      </c>
      <c r="L13" s="2">
        <v>74.388108108107915</v>
      </c>
      <c r="M13" s="2">
        <v>68.253960396039616</v>
      </c>
      <c r="N13" s="2">
        <v>69.113567839192228</v>
      </c>
      <c r="O13" s="2">
        <v>75.096174863387986</v>
      </c>
      <c r="P13" s="2">
        <v>73.40427807486607</v>
      </c>
    </row>
    <row r="14" spans="1:16" x14ac:dyDescent="0.25">
      <c r="A14" s="5" t="s">
        <v>40</v>
      </c>
      <c r="B14" s="5" t="s">
        <v>39</v>
      </c>
      <c r="C14" s="6">
        <v>35.542586828594203</v>
      </c>
      <c r="D14" s="6">
        <v>80.859517432797503</v>
      </c>
      <c r="E14" s="6">
        <v>35.570504816918699</v>
      </c>
      <c r="F14" s="6">
        <v>80.856694270011801</v>
      </c>
      <c r="G14" s="1">
        <v>1.9401944444444794</v>
      </c>
      <c r="H14" s="2">
        <v>74.687234042553229</v>
      </c>
      <c r="I14" s="2">
        <v>74.613829787234224</v>
      </c>
      <c r="J14" s="2">
        <v>76.233695652178668</v>
      </c>
      <c r="K14" s="2">
        <v>77.428888888888409</v>
      </c>
      <c r="L14" s="2">
        <v>74.247872340425502</v>
      </c>
      <c r="M14" s="2">
        <v>70.662626262633538</v>
      </c>
      <c r="N14" s="2">
        <v>73.809473684210573</v>
      </c>
      <c r="O14" s="2">
        <v>73.014583333333562</v>
      </c>
      <c r="P14" s="2">
        <v>73.303125000001089</v>
      </c>
    </row>
    <row r="17" spans="1:16" x14ac:dyDescent="0.25">
      <c r="A17" s="9" t="s">
        <v>21</v>
      </c>
      <c r="B17" s="9"/>
      <c r="C17" s="9"/>
      <c r="D17" s="9"/>
      <c r="E17" s="9"/>
      <c r="F17" s="9"/>
      <c r="G17" s="17" t="s">
        <v>6</v>
      </c>
      <c r="H17" s="9" t="s">
        <v>65</v>
      </c>
      <c r="I17" s="9"/>
      <c r="J17" s="9"/>
      <c r="K17" s="9"/>
      <c r="L17" s="9"/>
      <c r="M17" s="9"/>
      <c r="N17" s="9"/>
      <c r="O17" s="9"/>
      <c r="P17" s="9"/>
    </row>
    <row r="18" spans="1:16" x14ac:dyDescent="0.25">
      <c r="A18" s="10" t="s">
        <v>10</v>
      </c>
      <c r="B18" s="10" t="s">
        <v>11</v>
      </c>
      <c r="C18" s="10" t="s">
        <v>23</v>
      </c>
      <c r="D18" s="10" t="s">
        <v>24</v>
      </c>
      <c r="E18" s="10" t="s">
        <v>25</v>
      </c>
      <c r="F18" s="10" t="s">
        <v>26</v>
      </c>
      <c r="G18" s="18"/>
      <c r="H18" s="10" t="s">
        <v>12</v>
      </c>
      <c r="I18" s="10" t="s">
        <v>13</v>
      </c>
      <c r="J18" s="10" t="s">
        <v>14</v>
      </c>
      <c r="K18" s="10" t="s">
        <v>15</v>
      </c>
      <c r="L18" s="10" t="s">
        <v>16</v>
      </c>
      <c r="M18" s="10" t="s">
        <v>17</v>
      </c>
      <c r="N18" s="10" t="s">
        <v>20</v>
      </c>
      <c r="O18" s="10" t="s">
        <v>22</v>
      </c>
      <c r="P18" s="10" t="s">
        <v>38</v>
      </c>
    </row>
    <row r="19" spans="1:16" x14ac:dyDescent="0.25">
      <c r="A19" s="5" t="s">
        <v>54</v>
      </c>
      <c r="B19" s="5" t="s">
        <v>41</v>
      </c>
      <c r="C19" s="6">
        <v>35.248167359325898</v>
      </c>
      <c r="D19" s="6">
        <v>80.845562431629006</v>
      </c>
      <c r="E19" s="6">
        <v>35.292542499217603</v>
      </c>
      <c r="F19" s="6">
        <v>80.851023474660906</v>
      </c>
      <c r="G19" s="1">
        <v>3.2668888888888921</v>
      </c>
      <c r="H19" s="4">
        <f>$G19*60/H6</f>
        <v>2.9574629438124735</v>
      </c>
      <c r="I19" s="4">
        <f t="shared" ref="I19:P19" si="0">$G19*60/I6</f>
        <v>2.6957798374122648</v>
      </c>
      <c r="J19" s="4">
        <f t="shared" si="0"/>
        <v>2.825094036224082</v>
      </c>
      <c r="K19" s="4">
        <f t="shared" si="0"/>
        <v>2.7988655694119782</v>
      </c>
      <c r="L19" s="4">
        <f t="shared" si="0"/>
        <v>3.0318770021382799</v>
      </c>
      <c r="M19" s="4">
        <f t="shared" si="0"/>
        <v>2.9823950585802055</v>
      </c>
      <c r="N19" s="4">
        <f t="shared" si="0"/>
        <v>3.0867457434829304</v>
      </c>
      <c r="O19" s="4">
        <f t="shared" si="0"/>
        <v>3.0232564971753071</v>
      </c>
      <c r="P19" s="4">
        <f t="shared" si="0"/>
        <v>2.8492236269804989</v>
      </c>
    </row>
    <row r="20" spans="1:16" x14ac:dyDescent="0.25">
      <c r="A20" s="5" t="s">
        <v>41</v>
      </c>
      <c r="B20" s="5" t="s">
        <v>43</v>
      </c>
      <c r="C20" s="6">
        <v>35.292542499217603</v>
      </c>
      <c r="D20" s="6">
        <v>80.851023474660906</v>
      </c>
      <c r="E20" s="6">
        <v>35.332460789542502</v>
      </c>
      <c r="F20" s="6">
        <v>80.848048162790604</v>
      </c>
      <c r="G20" s="1">
        <v>2.7679166666666566</v>
      </c>
      <c r="H20" s="4">
        <f t="shared" ref="H20:P20" si="1">$G20*60/H7</f>
        <v>2.2100130071539277</v>
      </c>
      <c r="I20" s="4">
        <f t="shared" si="1"/>
        <v>2.0553221218623681</v>
      </c>
      <c r="J20" s="4">
        <f t="shared" si="1"/>
        <v>2.0607106761529237</v>
      </c>
      <c r="K20" s="4">
        <f t="shared" si="1"/>
        <v>2.1193252612540951</v>
      </c>
      <c r="L20" s="4">
        <f t="shared" si="1"/>
        <v>2.3174341444805728</v>
      </c>
      <c r="M20" s="4">
        <f t="shared" si="1"/>
        <v>2.3575105966090693</v>
      </c>
      <c r="N20" s="4">
        <f t="shared" si="1"/>
        <v>2.5995565009734389</v>
      </c>
      <c r="O20" s="4">
        <f t="shared" si="1"/>
        <v>2.2668031594052951</v>
      </c>
      <c r="P20" s="4">
        <f t="shared" si="1"/>
        <v>2.2512425946381742</v>
      </c>
    </row>
    <row r="21" spans="1:16" x14ac:dyDescent="0.25">
      <c r="A21" s="5" t="s">
        <v>43</v>
      </c>
      <c r="B21" s="5" t="s">
        <v>45</v>
      </c>
      <c r="C21" s="6">
        <v>35.332460789542502</v>
      </c>
      <c r="D21" s="6">
        <v>80.848048162790604</v>
      </c>
      <c r="E21" s="6">
        <v>35.388345141915401</v>
      </c>
      <c r="F21" s="6">
        <v>80.849919719916002</v>
      </c>
      <c r="G21" s="1">
        <v>3.9891388888888635</v>
      </c>
      <c r="H21" s="4">
        <f t="shared" ref="H21:P21" si="2">$G21*60/H8</f>
        <v>3.2159668570148754</v>
      </c>
      <c r="I21" s="4">
        <f t="shared" si="2"/>
        <v>3.0045190490470048</v>
      </c>
      <c r="J21" s="4">
        <f t="shared" si="2"/>
        <v>3.0402717541324025</v>
      </c>
      <c r="K21" s="4">
        <f t="shared" si="2"/>
        <v>3.1609835091887253</v>
      </c>
      <c r="L21" s="4">
        <f t="shared" si="2"/>
        <v>3.2549637352676157</v>
      </c>
      <c r="M21" s="4">
        <f t="shared" si="2"/>
        <v>3.3318632800294421</v>
      </c>
      <c r="N21" s="4">
        <f t="shared" si="2"/>
        <v>3.5179895046033427</v>
      </c>
      <c r="O21" s="4">
        <f t="shared" si="2"/>
        <v>3.2568262064924456</v>
      </c>
      <c r="P21" s="4">
        <f t="shared" si="2"/>
        <v>3.1740265873791156</v>
      </c>
    </row>
    <row r="22" spans="1:16" x14ac:dyDescent="0.25">
      <c r="A22" s="5" t="s">
        <v>45</v>
      </c>
      <c r="B22" s="5" t="s">
        <v>47</v>
      </c>
      <c r="C22" s="6">
        <v>35.388345141915401</v>
      </c>
      <c r="D22" s="6">
        <v>80.849919719916002</v>
      </c>
      <c r="E22" s="6">
        <v>35.424905432911999</v>
      </c>
      <c r="F22" s="6">
        <v>80.863698393305199</v>
      </c>
      <c r="G22" s="1">
        <v>2.6582777777777622</v>
      </c>
      <c r="H22" s="4">
        <f t="shared" ref="H22:P22" si="3">$G22*60/H9</f>
        <v>2.0952489183130814</v>
      </c>
      <c r="I22" s="4">
        <f t="shared" si="3"/>
        <v>1.9824218559601035</v>
      </c>
      <c r="J22" s="4">
        <f t="shared" si="3"/>
        <v>2.0625501013324183</v>
      </c>
      <c r="K22" s="4">
        <f t="shared" si="3"/>
        <v>1.9598674025478828</v>
      </c>
      <c r="L22" s="4">
        <f t="shared" si="3"/>
        <v>2.1492364099777808</v>
      </c>
      <c r="M22" s="4">
        <f t="shared" si="3"/>
        <v>2.2579367392541188</v>
      </c>
      <c r="N22" s="4">
        <f t="shared" si="3"/>
        <v>2.360524734141229</v>
      </c>
      <c r="O22" s="4">
        <f t="shared" si="3"/>
        <v>2.1553829392720316</v>
      </c>
      <c r="P22" s="4">
        <f t="shared" si="3"/>
        <v>2.0966697965571042</v>
      </c>
    </row>
    <row r="23" spans="1:16" x14ac:dyDescent="0.25">
      <c r="A23" s="5" t="s">
        <v>47</v>
      </c>
      <c r="B23" s="5" t="s">
        <v>46</v>
      </c>
      <c r="C23" s="6">
        <v>35.424905432911999</v>
      </c>
      <c r="D23" s="6">
        <v>80.863698393305199</v>
      </c>
      <c r="E23" s="6">
        <v>35.457245987673701</v>
      </c>
      <c r="F23" s="6">
        <v>80.873219817249407</v>
      </c>
      <c r="G23" s="1">
        <v>2.3044444444444085</v>
      </c>
      <c r="H23" s="4">
        <f t="shared" ref="H23:P23" si="4">$G23*60/H10</f>
        <v>1.8346083962895416</v>
      </c>
      <c r="I23" s="4">
        <f t="shared" si="4"/>
        <v>1.7623118699773332</v>
      </c>
      <c r="J23" s="4">
        <f t="shared" si="4"/>
        <v>1.8281107892511792</v>
      </c>
      <c r="K23" s="4">
        <f t="shared" si="4"/>
        <v>1.7555148306521657</v>
      </c>
      <c r="L23" s="4">
        <f t="shared" si="4"/>
        <v>1.8592708208267912</v>
      </c>
      <c r="M23" s="4">
        <f t="shared" si="4"/>
        <v>1.926320930716662</v>
      </c>
      <c r="N23" s="4">
        <f t="shared" si="4"/>
        <v>2.0286627140182483</v>
      </c>
      <c r="O23" s="4">
        <f t="shared" si="4"/>
        <v>1.9099670474431416</v>
      </c>
      <c r="P23" s="4">
        <f t="shared" si="4"/>
        <v>1.9180050145691689</v>
      </c>
    </row>
    <row r="24" spans="1:16" x14ac:dyDescent="0.25">
      <c r="A24" s="5" t="s">
        <v>46</v>
      </c>
      <c r="B24" s="5" t="s">
        <v>44</v>
      </c>
      <c r="C24" s="6">
        <v>35.457245987673701</v>
      </c>
      <c r="D24" s="6">
        <v>80.873219817249407</v>
      </c>
      <c r="E24" s="6">
        <v>35.473240688237198</v>
      </c>
      <c r="F24" s="6">
        <v>80.874912156937995</v>
      </c>
      <c r="G24" s="1">
        <v>1.137416666666681</v>
      </c>
      <c r="H24" s="4">
        <f t="shared" ref="H24:P24" si="5">$G24*60/H11</f>
        <v>0.95494415122131615</v>
      </c>
      <c r="I24" s="4">
        <f t="shared" si="5"/>
        <v>0.85842767295598643</v>
      </c>
      <c r="J24" s="4">
        <f t="shared" si="5"/>
        <v>0.90471341110684145</v>
      </c>
      <c r="K24" s="4">
        <f t="shared" si="5"/>
        <v>0.88217863623943049</v>
      </c>
      <c r="L24" s="4">
        <f t="shared" si="5"/>
        <v>0.92078181728976904</v>
      </c>
      <c r="M24" s="4">
        <f t="shared" si="5"/>
        <v>0.94503461918894538</v>
      </c>
      <c r="N24" s="4">
        <f t="shared" si="5"/>
        <v>0.97521681285111217</v>
      </c>
      <c r="O24" s="4">
        <f t="shared" si="5"/>
        <v>0.92372320112134765</v>
      </c>
      <c r="P24" s="4">
        <f t="shared" si="5"/>
        <v>0.94221542861371532</v>
      </c>
    </row>
    <row r="25" spans="1:16" x14ac:dyDescent="0.25">
      <c r="A25" s="5" t="s">
        <v>44</v>
      </c>
      <c r="B25" s="5" t="s">
        <v>48</v>
      </c>
      <c r="C25" s="6">
        <v>35.473240688237198</v>
      </c>
      <c r="D25" s="6">
        <v>80.874912156937995</v>
      </c>
      <c r="E25" s="6">
        <v>35.488666501855803</v>
      </c>
      <c r="F25" s="6">
        <v>80.873284741784303</v>
      </c>
      <c r="G25" s="1">
        <v>1.0697499999999742</v>
      </c>
      <c r="H25" s="4">
        <f t="shared" ref="H25:P25" si="6">$G25*60/H12</f>
        <v>0.91195427538100537</v>
      </c>
      <c r="I25" s="4">
        <f t="shared" si="6"/>
        <v>0.85269531449591618</v>
      </c>
      <c r="J25" s="4">
        <f t="shared" si="6"/>
        <v>0.8487437772246984</v>
      </c>
      <c r="K25" s="4">
        <f t="shared" si="6"/>
        <v>0.84225781551506607</v>
      </c>
      <c r="L25" s="4">
        <f t="shared" si="6"/>
        <v>0.86504895104893653</v>
      </c>
      <c r="M25" s="4">
        <f t="shared" si="6"/>
        <v>0.8783611763795961</v>
      </c>
      <c r="N25" s="4">
        <f t="shared" si="6"/>
        <v>0.89352668213455033</v>
      </c>
      <c r="O25" s="4">
        <f t="shared" si="6"/>
        <v>0.86928506315923249</v>
      </c>
      <c r="P25" s="4">
        <f t="shared" si="6"/>
        <v>0.87777190039990427</v>
      </c>
    </row>
    <row r="26" spans="1:16" x14ac:dyDescent="0.25">
      <c r="A26" s="5" t="s">
        <v>48</v>
      </c>
      <c r="B26" s="5" t="s">
        <v>40</v>
      </c>
      <c r="C26" s="6">
        <v>35.488666501855803</v>
      </c>
      <c r="D26" s="6">
        <v>80.873284741784303</v>
      </c>
      <c r="E26" s="6">
        <v>35.542586828594203</v>
      </c>
      <c r="F26" s="6">
        <v>80.859517432797503</v>
      </c>
      <c r="G26" s="1">
        <v>3.8250000000000064</v>
      </c>
      <c r="H26" s="4">
        <f t="shared" ref="H26:P26" si="7">$G26*60/H13</f>
        <v>3.1230852077981588</v>
      </c>
      <c r="I26" s="4">
        <f t="shared" si="7"/>
        <v>3.0425693098876874</v>
      </c>
      <c r="J26" s="4">
        <f t="shared" si="7"/>
        <v>3.0754938392333253</v>
      </c>
      <c r="K26" s="4">
        <f t="shared" si="7"/>
        <v>2.991592257055423</v>
      </c>
      <c r="L26" s="4">
        <f t="shared" si="7"/>
        <v>3.0851705445508717</v>
      </c>
      <c r="M26" s="4">
        <f t="shared" si="7"/>
        <v>3.3624422475756726</v>
      </c>
      <c r="N26" s="4">
        <f t="shared" si="7"/>
        <v>3.3206215100048393</v>
      </c>
      <c r="O26" s="4">
        <f t="shared" si="7"/>
        <v>3.0560810909143878</v>
      </c>
      <c r="P26" s="4">
        <f t="shared" si="7"/>
        <v>3.1265207698920503</v>
      </c>
    </row>
    <row r="27" spans="1:16" x14ac:dyDescent="0.25">
      <c r="A27" s="5" t="s">
        <v>40</v>
      </c>
      <c r="B27" s="5" t="s">
        <v>39</v>
      </c>
      <c r="C27" s="6">
        <v>35.542586828594203</v>
      </c>
      <c r="D27" s="6">
        <v>80.859517432797503</v>
      </c>
      <c r="E27" s="6">
        <v>35.570504816918699</v>
      </c>
      <c r="F27" s="6">
        <v>80.856694270011801</v>
      </c>
      <c r="G27" s="1">
        <v>1.9401944444444794</v>
      </c>
      <c r="H27" s="4">
        <f t="shared" ref="H27:P27" si="8">$G27*60/H14</f>
        <v>1.5586554805382529</v>
      </c>
      <c r="I27" s="4">
        <f t="shared" si="8"/>
        <v>1.5601888684527192</v>
      </c>
      <c r="J27" s="4">
        <f t="shared" si="8"/>
        <v>1.5270369050164481</v>
      </c>
      <c r="K27" s="4">
        <f t="shared" si="8"/>
        <v>1.5034655454467545</v>
      </c>
      <c r="L27" s="4">
        <f t="shared" si="8"/>
        <v>1.5678788226135669</v>
      </c>
      <c r="M27" s="4">
        <f t="shared" si="8"/>
        <v>1.647429098290214</v>
      </c>
      <c r="N27" s="4">
        <f t="shared" si="8"/>
        <v>1.5771913936783932</v>
      </c>
      <c r="O27" s="4">
        <f t="shared" si="8"/>
        <v>1.5943618569349969</v>
      </c>
      <c r="P27" s="4">
        <f t="shared" si="8"/>
        <v>1.5880860013357825</v>
      </c>
    </row>
    <row r="28" spans="1:16" x14ac:dyDescent="0.25">
      <c r="G28" s="11" t="s">
        <v>18</v>
      </c>
      <c r="H28" s="12">
        <v>0.27157407407407408</v>
      </c>
      <c r="I28" s="12">
        <v>0.30427083333333332</v>
      </c>
      <c r="J28" s="12">
        <v>0.33578703703703705</v>
      </c>
      <c r="K28" s="12">
        <v>0.36819444444444444</v>
      </c>
      <c r="L28" s="12">
        <v>0.43892361111111111</v>
      </c>
      <c r="M28" s="12">
        <v>0.64662037037037035</v>
      </c>
      <c r="N28" s="12">
        <v>0.68144675925925924</v>
      </c>
      <c r="O28" s="12">
        <v>0.71765046296296298</v>
      </c>
      <c r="P28" s="12">
        <v>0.75212962962962959</v>
      </c>
    </row>
    <row r="29" spans="1:16" x14ac:dyDescent="0.25">
      <c r="G29" s="11" t="s">
        <v>19</v>
      </c>
      <c r="H29" s="4">
        <f>SUM(H19:H27)</f>
        <v>18.86193923752263</v>
      </c>
      <c r="I29" s="4">
        <f t="shared" ref="I29:P29" si="9">SUM(I19:I27)</f>
        <v>17.814235900051386</v>
      </c>
      <c r="J29" s="4">
        <f t="shared" si="9"/>
        <v>18.172725289674318</v>
      </c>
      <c r="K29" s="4">
        <f t="shared" si="9"/>
        <v>18.014050827311518</v>
      </c>
      <c r="L29" s="4">
        <f t="shared" si="9"/>
        <v>19.051662248194184</v>
      </c>
      <c r="M29" s="4">
        <f t="shared" si="9"/>
        <v>19.689293746623925</v>
      </c>
      <c r="N29" s="4">
        <f t="shared" si="9"/>
        <v>20.360035595888085</v>
      </c>
      <c r="O29" s="4">
        <f t="shared" si="9"/>
        <v>19.055687061918185</v>
      </c>
      <c r="P29" s="4">
        <f t="shared" si="9"/>
        <v>18.823761720365514</v>
      </c>
    </row>
  </sheetData>
  <mergeCells count="2">
    <mergeCell ref="G4:G5"/>
    <mergeCell ref="G17:G18"/>
  </mergeCells>
  <pageMargins left="0.7" right="0.7" top="0.75" bottom="0.75" header="0.3" footer="0.3"/>
  <pageSetup orientation="portrait" horizontalDpi="200" verticalDpi="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60277-9CD3-41C2-89D5-FBABF4714DDA}">
  <dimension ref="A1:M29"/>
  <sheetViews>
    <sheetView workbookViewId="0">
      <selection activeCell="H4" sqref="H4"/>
    </sheetView>
  </sheetViews>
  <sheetFormatPr defaultRowHeight="15" x14ac:dyDescent="0.25"/>
  <cols>
    <col min="1" max="1" width="25.5703125" bestFit="1" customWidth="1"/>
    <col min="2" max="2" width="25.140625" bestFit="1" customWidth="1"/>
    <col min="3" max="6" width="17.42578125" customWidth="1"/>
    <col min="7" max="7" width="15" bestFit="1" customWidth="1"/>
    <col min="8" max="13" width="9.42578125" customWidth="1"/>
  </cols>
  <sheetData>
    <row r="1" spans="1:13" x14ac:dyDescent="0.25">
      <c r="A1" s="16" t="s">
        <v>56</v>
      </c>
      <c r="B1" t="s">
        <v>61</v>
      </c>
    </row>
    <row r="2" spans="1:13" x14ac:dyDescent="0.25">
      <c r="A2" s="16" t="s">
        <v>58</v>
      </c>
      <c r="B2" t="s">
        <v>9</v>
      </c>
    </row>
    <row r="3" spans="1:13" x14ac:dyDescent="0.25">
      <c r="H3" s="13">
        <v>45042</v>
      </c>
      <c r="I3" s="7"/>
      <c r="J3" s="7"/>
      <c r="K3" s="7"/>
      <c r="L3" s="7"/>
      <c r="M3" s="7"/>
    </row>
    <row r="4" spans="1:13" x14ac:dyDescent="0.25">
      <c r="A4" s="9" t="s">
        <v>9</v>
      </c>
      <c r="B4" s="9"/>
      <c r="C4" s="9"/>
      <c r="D4" s="9"/>
      <c r="E4" s="9"/>
      <c r="F4" s="9"/>
      <c r="G4" s="17" t="s">
        <v>6</v>
      </c>
      <c r="H4" s="9" t="s">
        <v>63</v>
      </c>
      <c r="I4" s="9"/>
      <c r="J4" s="9"/>
      <c r="K4" s="9"/>
      <c r="L4" s="9"/>
      <c r="M4" s="9"/>
    </row>
    <row r="5" spans="1:13" x14ac:dyDescent="0.25">
      <c r="A5" s="10" t="s">
        <v>10</v>
      </c>
      <c r="B5" s="10" t="s">
        <v>11</v>
      </c>
      <c r="C5" s="10" t="s">
        <v>23</v>
      </c>
      <c r="D5" s="10" t="s">
        <v>24</v>
      </c>
      <c r="E5" s="10" t="s">
        <v>25</v>
      </c>
      <c r="F5" s="10" t="s">
        <v>26</v>
      </c>
      <c r="G5" s="18"/>
      <c r="H5" s="10" t="s">
        <v>12</v>
      </c>
      <c r="I5" s="10" t="s">
        <v>13</v>
      </c>
      <c r="J5" s="10" t="s">
        <v>14</v>
      </c>
      <c r="K5" s="10" t="s">
        <v>15</v>
      </c>
      <c r="L5" s="10" t="s">
        <v>16</v>
      </c>
      <c r="M5" s="10" t="s">
        <v>17</v>
      </c>
    </row>
    <row r="6" spans="1:13" x14ac:dyDescent="0.25">
      <c r="A6" s="5" t="s">
        <v>39</v>
      </c>
      <c r="B6" s="5" t="s">
        <v>40</v>
      </c>
      <c r="C6" s="6">
        <v>35.577840066934101</v>
      </c>
      <c r="D6" s="6">
        <v>80.855977063878797</v>
      </c>
      <c r="E6" s="6">
        <v>35.542270999370601</v>
      </c>
      <c r="F6" s="6">
        <v>80.8598639819065</v>
      </c>
      <c r="G6" s="1">
        <v>2.4988055555556534</v>
      </c>
      <c r="H6" s="2">
        <v>68.669230769230722</v>
      </c>
      <c r="I6" s="2">
        <v>72.172799999999953</v>
      </c>
      <c r="J6" s="2">
        <v>70.192125984251859</v>
      </c>
      <c r="K6" s="2">
        <v>67.828030303030644</v>
      </c>
      <c r="L6" s="2">
        <v>68.51450381679409</v>
      </c>
      <c r="M6" s="2">
        <v>67.389393939389919</v>
      </c>
    </row>
    <row r="7" spans="1:13" x14ac:dyDescent="0.25">
      <c r="A7" s="5" t="s">
        <v>40</v>
      </c>
      <c r="B7" s="5" t="s">
        <v>42</v>
      </c>
      <c r="C7" s="6">
        <v>35.542270999370601</v>
      </c>
      <c r="D7" s="6">
        <v>80.8598639819065</v>
      </c>
      <c r="E7" s="6">
        <v>35.494607918429601</v>
      </c>
      <c r="F7" s="6">
        <v>80.870628955250794</v>
      </c>
      <c r="G7" s="1">
        <v>3.3412499999998637</v>
      </c>
      <c r="H7" s="2">
        <v>66.466483516483166</v>
      </c>
      <c r="I7" s="2">
        <v>63.226943005181283</v>
      </c>
      <c r="J7" s="2">
        <v>68.809659090909207</v>
      </c>
      <c r="K7" s="2">
        <v>64.178191489361623</v>
      </c>
      <c r="L7" s="2">
        <v>21.931941923774644</v>
      </c>
      <c r="M7" s="2">
        <v>6.5012910166756983</v>
      </c>
    </row>
    <row r="8" spans="1:13" x14ac:dyDescent="0.25">
      <c r="A8" s="5" t="s">
        <v>42</v>
      </c>
      <c r="B8" s="5" t="s">
        <v>44</v>
      </c>
      <c r="C8" s="6">
        <v>35.494607918429601</v>
      </c>
      <c r="D8" s="6">
        <v>80.870628955250794</v>
      </c>
      <c r="E8" s="6">
        <v>35.470381091569102</v>
      </c>
      <c r="F8" s="6">
        <v>80.875399868973005</v>
      </c>
      <c r="G8" s="1">
        <v>1.7246111111111144</v>
      </c>
      <c r="H8" s="2">
        <v>48.732283464566855</v>
      </c>
      <c r="I8" s="2">
        <v>28.988732394366295</v>
      </c>
      <c r="J8" s="2">
        <v>68.378888888888795</v>
      </c>
      <c r="K8" s="2">
        <v>53.132758620689138</v>
      </c>
      <c r="L8" s="2">
        <v>24.00585937499967</v>
      </c>
      <c r="M8" s="2">
        <v>63.387628865971855</v>
      </c>
    </row>
    <row r="9" spans="1:13" x14ac:dyDescent="0.25">
      <c r="A9" s="5" t="s">
        <v>44</v>
      </c>
      <c r="B9" s="5" t="s">
        <v>46</v>
      </c>
      <c r="C9" s="6">
        <v>35.470381091569102</v>
      </c>
      <c r="D9" s="6">
        <v>80.875399868973005</v>
      </c>
      <c r="E9" s="6">
        <v>35.451998648837403</v>
      </c>
      <c r="F9" s="6">
        <v>80.871122074406202</v>
      </c>
      <c r="G9" s="1">
        <v>1.316055555555586</v>
      </c>
      <c r="H9" s="2">
        <v>33.139160839160269</v>
      </c>
      <c r="I9" s="2">
        <v>15.930847457627879</v>
      </c>
      <c r="J9" s="2">
        <v>73.939062499999622</v>
      </c>
      <c r="K9" s="2">
        <v>67.359999999994827</v>
      </c>
      <c r="L9" s="2">
        <v>9.6960985626285954</v>
      </c>
      <c r="M9" s="2">
        <v>65.990277777786844</v>
      </c>
    </row>
    <row r="10" spans="1:13" x14ac:dyDescent="0.25">
      <c r="A10" s="5" t="s">
        <v>46</v>
      </c>
      <c r="B10" s="5" t="s">
        <v>47</v>
      </c>
      <c r="C10" s="6">
        <v>35.451998648837403</v>
      </c>
      <c r="D10" s="6">
        <v>80.871122074406202</v>
      </c>
      <c r="E10" s="6">
        <v>35.428364922400199</v>
      </c>
      <c r="F10" s="6">
        <v>80.866592288366405</v>
      </c>
      <c r="G10" s="1">
        <v>1.6612777777778049</v>
      </c>
      <c r="H10" s="2">
        <v>29.921287128712823</v>
      </c>
      <c r="I10" s="2">
        <v>12.735031847134016</v>
      </c>
      <c r="J10" s="2">
        <v>66.098901098900797</v>
      </c>
      <c r="K10" s="2">
        <v>54.933944954131455</v>
      </c>
      <c r="L10" s="2">
        <v>17.765875370920423</v>
      </c>
      <c r="M10" s="2">
        <v>66.868888888889686</v>
      </c>
    </row>
    <row r="11" spans="1:13" x14ac:dyDescent="0.25">
      <c r="A11" s="5" t="s">
        <v>47</v>
      </c>
      <c r="B11" s="5" t="s">
        <v>45</v>
      </c>
      <c r="C11" s="6">
        <v>35.428364922400199</v>
      </c>
      <c r="D11" s="6">
        <v>80.866592288366405</v>
      </c>
      <c r="E11" s="6">
        <v>35.3923566024691</v>
      </c>
      <c r="F11" s="6">
        <v>80.852352657514899</v>
      </c>
      <c r="G11" s="1">
        <v>2.6285833333333049</v>
      </c>
      <c r="H11" s="2">
        <v>20.810132158590424</v>
      </c>
      <c r="I11" s="2">
        <v>19.556995884773553</v>
      </c>
      <c r="J11" s="2">
        <v>36.703875968992953</v>
      </c>
      <c r="K11" s="2">
        <v>65.64</v>
      </c>
      <c r="L11" s="2">
        <v>13.759593023255897</v>
      </c>
      <c r="M11" s="2">
        <v>29.942902208202394</v>
      </c>
    </row>
    <row r="12" spans="1:13" x14ac:dyDescent="0.25">
      <c r="A12" s="5" t="s">
        <v>45</v>
      </c>
      <c r="B12" s="5" t="s">
        <v>43</v>
      </c>
      <c r="C12" s="6">
        <v>35.3923566024691</v>
      </c>
      <c r="D12" s="6">
        <v>80.852352657514899</v>
      </c>
      <c r="E12" s="6">
        <v>35.3360772008674</v>
      </c>
      <c r="F12" s="6">
        <v>80.848834794847306</v>
      </c>
      <c r="G12" s="1">
        <v>4.0448055555554969</v>
      </c>
      <c r="H12" s="2">
        <v>58.11767068273091</v>
      </c>
      <c r="I12" s="2">
        <v>61.30042194092632</v>
      </c>
      <c r="J12" s="2">
        <v>69.326315789472844</v>
      </c>
      <c r="K12" s="2">
        <v>65.848181818183647</v>
      </c>
      <c r="L12" s="2">
        <v>52.498194945849058</v>
      </c>
      <c r="M12" s="2">
        <v>67.592523364486638</v>
      </c>
    </row>
    <row r="13" spans="1:13" x14ac:dyDescent="0.25">
      <c r="A13" s="5" t="s">
        <v>43</v>
      </c>
      <c r="B13" s="5" t="s">
        <v>41</v>
      </c>
      <c r="C13" s="6">
        <v>35.3360772008674</v>
      </c>
      <c r="D13" s="6">
        <v>80.848834794847306</v>
      </c>
      <c r="E13" s="6">
        <v>35.293685764719697</v>
      </c>
      <c r="F13" s="6">
        <v>80.851417573048394</v>
      </c>
      <c r="G13" s="1">
        <v>2.9506111111111828</v>
      </c>
      <c r="H13" s="2">
        <v>70.154304635762244</v>
      </c>
      <c r="I13" s="2">
        <v>70.352666666668981</v>
      </c>
      <c r="J13" s="2">
        <v>71.557432432432364</v>
      </c>
      <c r="K13" s="2">
        <v>68.692857142855331</v>
      </c>
      <c r="L13" s="2">
        <v>67.128481012657616</v>
      </c>
      <c r="M13" s="2">
        <v>69.056493506494718</v>
      </c>
    </row>
    <row r="14" spans="1:13" x14ac:dyDescent="0.25">
      <c r="A14" s="5" t="s">
        <v>41</v>
      </c>
      <c r="B14" s="5" t="s">
        <v>54</v>
      </c>
      <c r="C14" s="6">
        <v>35.293685764719697</v>
      </c>
      <c r="D14" s="6">
        <v>80.851417573048394</v>
      </c>
      <c r="E14" s="6">
        <v>35.247690256583297</v>
      </c>
      <c r="F14" s="6">
        <v>80.846239870773999</v>
      </c>
      <c r="G14" s="1">
        <v>3.3575277777777579</v>
      </c>
      <c r="H14" s="2">
        <v>59.664039408865726</v>
      </c>
      <c r="I14" s="2">
        <v>22.466914498141133</v>
      </c>
      <c r="J14" s="2">
        <v>58.423671497584557</v>
      </c>
      <c r="K14" s="2">
        <v>63.10312500000105</v>
      </c>
      <c r="L14" s="2">
        <v>61.649489795918349</v>
      </c>
      <c r="M14" s="2">
        <v>65.143243243242665</v>
      </c>
    </row>
    <row r="17" spans="1:13" x14ac:dyDescent="0.25">
      <c r="A17" s="9" t="s">
        <v>9</v>
      </c>
      <c r="B17" s="9"/>
      <c r="C17" s="9"/>
      <c r="D17" s="9"/>
      <c r="E17" s="9"/>
      <c r="F17" s="9"/>
      <c r="G17" s="17" t="s">
        <v>6</v>
      </c>
      <c r="H17" s="9" t="s">
        <v>65</v>
      </c>
      <c r="I17" s="9"/>
      <c r="J17" s="9"/>
      <c r="K17" s="9"/>
      <c r="L17" s="9"/>
      <c r="M17" s="9"/>
    </row>
    <row r="18" spans="1:13" x14ac:dyDescent="0.25">
      <c r="A18" s="10" t="s">
        <v>10</v>
      </c>
      <c r="B18" s="10" t="s">
        <v>11</v>
      </c>
      <c r="C18" s="10" t="s">
        <v>23</v>
      </c>
      <c r="D18" s="10" t="s">
        <v>24</v>
      </c>
      <c r="E18" s="10" t="s">
        <v>25</v>
      </c>
      <c r="F18" s="10" t="s">
        <v>26</v>
      </c>
      <c r="G18" s="18"/>
      <c r="H18" s="10" t="s">
        <v>12</v>
      </c>
      <c r="I18" s="10" t="s">
        <v>13</v>
      </c>
      <c r="J18" s="10" t="s">
        <v>14</v>
      </c>
      <c r="K18" s="10" t="s">
        <v>15</v>
      </c>
      <c r="L18" s="10" t="s">
        <v>16</v>
      </c>
      <c r="M18" s="10" t="s">
        <v>17</v>
      </c>
    </row>
    <row r="19" spans="1:13" x14ac:dyDescent="0.25">
      <c r="A19" s="5" t="s">
        <v>39</v>
      </c>
      <c r="B19" s="5" t="s">
        <v>40</v>
      </c>
      <c r="C19" s="6">
        <v>35.577840066934101</v>
      </c>
      <c r="D19" s="6">
        <v>80.855977063878797</v>
      </c>
      <c r="E19" s="6">
        <v>35.542270999370601</v>
      </c>
      <c r="F19" s="6">
        <v>80.8598639819065</v>
      </c>
      <c r="G19" s="1">
        <v>2.4988055555556534</v>
      </c>
      <c r="H19" s="4">
        <f>$G19*60/H6</f>
        <v>2.1833408013144515</v>
      </c>
      <c r="I19" s="4">
        <f t="shared" ref="I19:M19" si="0">$G19*60/I6</f>
        <v>2.0773523174012829</v>
      </c>
      <c r="J19" s="4">
        <f t="shared" si="0"/>
        <v>2.1359708262288106</v>
      </c>
      <c r="K19" s="4">
        <f t="shared" si="0"/>
        <v>2.2104185049088798</v>
      </c>
      <c r="L19" s="4">
        <f t="shared" si="0"/>
        <v>2.1882714605106601</v>
      </c>
      <c r="M19" s="4">
        <f t="shared" si="0"/>
        <v>2.2248060795469518</v>
      </c>
    </row>
    <row r="20" spans="1:13" x14ac:dyDescent="0.25">
      <c r="A20" s="5" t="s">
        <v>40</v>
      </c>
      <c r="B20" s="5" t="s">
        <v>42</v>
      </c>
      <c r="C20" s="6">
        <v>35.542270999370601</v>
      </c>
      <c r="D20" s="6">
        <v>80.8598639819065</v>
      </c>
      <c r="E20" s="6">
        <v>35.494607918429601</v>
      </c>
      <c r="F20" s="6">
        <v>80.870628955250794</v>
      </c>
      <c r="G20" s="1">
        <v>3.3412499999998637</v>
      </c>
      <c r="H20" s="4">
        <f t="shared" ref="H20:M20" si="1">$G20*60/H7</f>
        <v>3.0161818317088431</v>
      </c>
      <c r="I20" s="4">
        <f t="shared" si="1"/>
        <v>3.1707210640179682</v>
      </c>
      <c r="J20" s="4">
        <f t="shared" si="1"/>
        <v>2.9134717806860579</v>
      </c>
      <c r="K20" s="4">
        <f t="shared" si="1"/>
        <v>3.1237246695121224</v>
      </c>
      <c r="L20" s="4">
        <f t="shared" si="1"/>
        <v>9.1407774421777539</v>
      </c>
      <c r="M20" s="4">
        <f t="shared" si="1"/>
        <v>30.836183072835372</v>
      </c>
    </row>
    <row r="21" spans="1:13" x14ac:dyDescent="0.25">
      <c r="A21" s="5" t="s">
        <v>42</v>
      </c>
      <c r="B21" s="5" t="s">
        <v>44</v>
      </c>
      <c r="C21" s="6">
        <v>35.494607918429601</v>
      </c>
      <c r="D21" s="6">
        <v>80.870628955250794</v>
      </c>
      <c r="E21" s="6">
        <v>35.470381091569102</v>
      </c>
      <c r="F21" s="6">
        <v>80.875399868973005</v>
      </c>
      <c r="G21" s="1">
        <v>1.7246111111111144</v>
      </c>
      <c r="H21" s="4">
        <f t="shared" ref="H21:M21" si="2">$G21*60/H8</f>
        <v>2.1233699574513993</v>
      </c>
      <c r="I21" s="4">
        <f t="shared" si="2"/>
        <v>3.5695478249603161</v>
      </c>
      <c r="J21" s="4">
        <f t="shared" si="2"/>
        <v>1.5132838270421394</v>
      </c>
      <c r="K21" s="4">
        <f t="shared" si="2"/>
        <v>1.9475116548225773</v>
      </c>
      <c r="L21" s="4">
        <f t="shared" si="2"/>
        <v>4.3104754156158291</v>
      </c>
      <c r="M21" s="4">
        <f t="shared" si="2"/>
        <v>1.6324426156633831</v>
      </c>
    </row>
    <row r="22" spans="1:13" x14ac:dyDescent="0.25">
      <c r="A22" s="5" t="s">
        <v>44</v>
      </c>
      <c r="B22" s="5" t="s">
        <v>46</v>
      </c>
      <c r="C22" s="6">
        <v>35.470381091569102</v>
      </c>
      <c r="D22" s="6">
        <v>80.875399868973005</v>
      </c>
      <c r="E22" s="6">
        <v>35.451998648837403</v>
      </c>
      <c r="F22" s="6">
        <v>80.871122074406202</v>
      </c>
      <c r="G22" s="1">
        <v>1.316055555555586</v>
      </c>
      <c r="H22" s="4">
        <f t="shared" ref="H22:M22" si="3">$G22*60/H9</f>
        <v>2.3827801107149598</v>
      </c>
      <c r="I22" s="4">
        <f t="shared" si="3"/>
        <v>4.9566310607993787</v>
      </c>
      <c r="J22" s="4">
        <f t="shared" si="3"/>
        <v>1.0679515084916793</v>
      </c>
      <c r="K22" s="4">
        <f t="shared" si="3"/>
        <v>1.1722585114807189</v>
      </c>
      <c r="L22" s="4">
        <f t="shared" si="3"/>
        <v>8.1438253564873353</v>
      </c>
      <c r="M22" s="4">
        <f t="shared" si="3"/>
        <v>1.196590406835887</v>
      </c>
    </row>
    <row r="23" spans="1:13" x14ac:dyDescent="0.25">
      <c r="A23" s="5" t="s">
        <v>46</v>
      </c>
      <c r="B23" s="5" t="s">
        <v>47</v>
      </c>
      <c r="C23" s="6">
        <v>35.451998648837403</v>
      </c>
      <c r="D23" s="6">
        <v>80.871122074406202</v>
      </c>
      <c r="E23" s="6">
        <v>35.428364922400199</v>
      </c>
      <c r="F23" s="6">
        <v>80.866592288366405</v>
      </c>
      <c r="G23" s="1">
        <v>1.6612777777778049</v>
      </c>
      <c r="H23" s="4">
        <f t="shared" ref="H23:M23" si="4">$G23*60/H10</f>
        <v>3.3312960848872502</v>
      </c>
      <c r="I23" s="4">
        <f t="shared" si="4"/>
        <v>7.8269664232602807</v>
      </c>
      <c r="J23" s="4">
        <f t="shared" si="4"/>
        <v>1.5079927957883386</v>
      </c>
      <c r="K23" s="4">
        <f t="shared" si="4"/>
        <v>1.8144822249684773</v>
      </c>
      <c r="L23" s="4">
        <f t="shared" si="4"/>
        <v>5.610568834104356</v>
      </c>
      <c r="M23" s="4">
        <f t="shared" si="4"/>
        <v>1.4906284271044565</v>
      </c>
    </row>
    <row r="24" spans="1:13" x14ac:dyDescent="0.25">
      <c r="A24" s="5" t="s">
        <v>47</v>
      </c>
      <c r="B24" s="5" t="s">
        <v>45</v>
      </c>
      <c r="C24" s="6">
        <v>35.428364922400199</v>
      </c>
      <c r="D24" s="6">
        <v>80.866592288366405</v>
      </c>
      <c r="E24" s="6">
        <v>35.3923566024691</v>
      </c>
      <c r="F24" s="6">
        <v>80.852352657514899</v>
      </c>
      <c r="G24" s="1">
        <v>2.6285833333333049</v>
      </c>
      <c r="H24" s="4">
        <f t="shared" ref="H24:M24" si="5">$G24*60/H11</f>
        <v>7.5787601346343942</v>
      </c>
      <c r="I24" s="4">
        <f t="shared" si="5"/>
        <v>8.0643776237019154</v>
      </c>
      <c r="J24" s="4">
        <f t="shared" si="5"/>
        <v>4.2969576328460315</v>
      </c>
      <c r="K24" s="4">
        <f t="shared" si="5"/>
        <v>2.4027269957342825</v>
      </c>
      <c r="L24" s="4">
        <f t="shared" si="5"/>
        <v>11.462184944964209</v>
      </c>
      <c r="M24" s="4">
        <f t="shared" si="5"/>
        <v>5.2671915001210108</v>
      </c>
    </row>
    <row r="25" spans="1:13" x14ac:dyDescent="0.25">
      <c r="A25" s="5" t="s">
        <v>45</v>
      </c>
      <c r="B25" s="5" t="s">
        <v>43</v>
      </c>
      <c r="C25" s="6">
        <v>35.3923566024691</v>
      </c>
      <c r="D25" s="6">
        <v>80.852352657514899</v>
      </c>
      <c r="E25" s="6">
        <v>35.3360772008674</v>
      </c>
      <c r="F25" s="6">
        <v>80.848834794847306</v>
      </c>
      <c r="G25" s="1">
        <v>4.0448055555554969</v>
      </c>
      <c r="H25" s="4">
        <f t="shared" ref="H25:M25" si="6">$G25*60/H12</f>
        <v>4.1758097061078923</v>
      </c>
      <c r="I25" s="4">
        <f t="shared" si="6"/>
        <v>3.9589993942815349</v>
      </c>
      <c r="J25" s="4">
        <f t="shared" si="6"/>
        <v>3.5006668185038889</v>
      </c>
      <c r="K25" s="4">
        <f t="shared" si="6"/>
        <v>3.6855737946330454</v>
      </c>
      <c r="L25" s="4">
        <f t="shared" si="6"/>
        <v>4.6227938614586357</v>
      </c>
      <c r="M25" s="4">
        <f t="shared" si="6"/>
        <v>3.590461211584818</v>
      </c>
    </row>
    <row r="26" spans="1:13" x14ac:dyDescent="0.25">
      <c r="A26" s="5" t="s">
        <v>43</v>
      </c>
      <c r="B26" s="5" t="s">
        <v>41</v>
      </c>
      <c r="C26" s="6">
        <v>35.3360772008674</v>
      </c>
      <c r="D26" s="6">
        <v>80.848834794847306</v>
      </c>
      <c r="E26" s="6">
        <v>35.293685764719697</v>
      </c>
      <c r="F26" s="6">
        <v>80.851417573048394</v>
      </c>
      <c r="G26" s="1">
        <v>2.9506111111111828</v>
      </c>
      <c r="H26" s="4">
        <f t="shared" ref="H26:M26" si="7">$G26*60/H13</f>
        <v>2.5235324843690883</v>
      </c>
      <c r="I26" s="4">
        <f t="shared" si="7"/>
        <v>2.5164172881387836</v>
      </c>
      <c r="J26" s="4">
        <f t="shared" si="7"/>
        <v>2.4740500133768308</v>
      </c>
      <c r="K26" s="4">
        <f t="shared" si="7"/>
        <v>2.5772208935566794</v>
      </c>
      <c r="L26" s="4">
        <f t="shared" si="7"/>
        <v>2.6372809870863794</v>
      </c>
      <c r="M26" s="4">
        <f t="shared" si="7"/>
        <v>2.5636498130334515</v>
      </c>
    </row>
    <row r="27" spans="1:13" x14ac:dyDescent="0.25">
      <c r="A27" s="5" t="s">
        <v>41</v>
      </c>
      <c r="B27" s="5" t="s">
        <v>54</v>
      </c>
      <c r="C27" s="6">
        <v>35.293685764719697</v>
      </c>
      <c r="D27" s="6">
        <v>80.851417573048394</v>
      </c>
      <c r="E27" s="6">
        <v>35.247690256583297</v>
      </c>
      <c r="F27" s="6">
        <v>80.846239870773999</v>
      </c>
      <c r="G27" s="1">
        <v>3.3575277777777579</v>
      </c>
      <c r="H27" s="4">
        <f t="shared" ref="H27:M27" si="8">$G27*60/H14</f>
        <v>3.3764335881812744</v>
      </c>
      <c r="I27" s="4">
        <f t="shared" si="8"/>
        <v>8.966592483508725</v>
      </c>
      <c r="J27" s="4">
        <f t="shared" si="8"/>
        <v>3.4481172015181243</v>
      </c>
      <c r="K27" s="4">
        <f t="shared" si="8"/>
        <v>3.1924198154475252</v>
      </c>
      <c r="L27" s="4">
        <f t="shared" si="8"/>
        <v>3.267693979845443</v>
      </c>
      <c r="M27" s="4">
        <f t="shared" si="8"/>
        <v>3.0924414664841255</v>
      </c>
    </row>
    <row r="28" spans="1:13" x14ac:dyDescent="0.25">
      <c r="G28" s="11" t="s">
        <v>18</v>
      </c>
      <c r="H28" s="12">
        <v>0.28946759259259258</v>
      </c>
      <c r="I28" s="12">
        <v>0.33936342592592594</v>
      </c>
      <c r="J28" s="12">
        <v>0.39309027777777777</v>
      </c>
      <c r="K28" s="12">
        <v>0.46021990740740742</v>
      </c>
      <c r="L28" s="12">
        <v>0.67063657407407407</v>
      </c>
      <c r="M28" s="12">
        <v>0.73940972222222223</v>
      </c>
    </row>
    <row r="29" spans="1:13" x14ac:dyDescent="0.25">
      <c r="G29" s="11" t="s">
        <v>19</v>
      </c>
      <c r="H29" s="4">
        <f>SUM(H19:H27)</f>
        <v>30.691504699369553</v>
      </c>
      <c r="I29" s="4">
        <f t="shared" ref="I29:M29" si="9">SUM(I19:I27)</f>
        <v>45.107605480070184</v>
      </c>
      <c r="J29" s="4">
        <f t="shared" si="9"/>
        <v>22.858462404481898</v>
      </c>
      <c r="K29" s="4">
        <f t="shared" si="9"/>
        <v>22.126337065064309</v>
      </c>
      <c r="L29" s="4">
        <f t="shared" si="9"/>
        <v>51.383872282250593</v>
      </c>
      <c r="M29" s="4">
        <f t="shared" si="9"/>
        <v>51.894394593209455</v>
      </c>
    </row>
  </sheetData>
  <mergeCells count="2">
    <mergeCell ref="G4:G5"/>
    <mergeCell ref="G17:G18"/>
  </mergeCells>
  <pageMargins left="0.7" right="0.7" top="0.75" bottom="0.75" header="0.3" footer="0.3"/>
  <pageSetup orientation="portrait" horizontalDpi="200" verticalDpi="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34946-992B-410D-8E6E-A3BEB9BB7AB5}">
  <dimension ref="A1:M29"/>
  <sheetViews>
    <sheetView tabSelected="1" workbookViewId="0">
      <selection activeCell="H3" sqref="H3"/>
    </sheetView>
  </sheetViews>
  <sheetFormatPr defaultRowHeight="15" x14ac:dyDescent="0.25"/>
  <cols>
    <col min="1" max="1" width="25.140625" bestFit="1" customWidth="1"/>
    <col min="2" max="2" width="25.5703125" bestFit="1" customWidth="1"/>
    <col min="3" max="6" width="17.42578125" customWidth="1"/>
    <col min="7" max="7" width="15" bestFit="1" customWidth="1"/>
  </cols>
  <sheetData>
    <row r="1" spans="1:13" x14ac:dyDescent="0.25">
      <c r="A1" s="16" t="s">
        <v>56</v>
      </c>
      <c r="B1" t="s">
        <v>61</v>
      </c>
    </row>
    <row r="2" spans="1:13" x14ac:dyDescent="0.25">
      <c r="A2" s="16" t="s">
        <v>58</v>
      </c>
      <c r="B2" t="s">
        <v>21</v>
      </c>
    </row>
    <row r="3" spans="1:13" x14ac:dyDescent="0.25">
      <c r="H3" s="13">
        <v>45042</v>
      </c>
      <c r="I3" s="15"/>
      <c r="J3" s="15"/>
      <c r="K3" s="15"/>
      <c r="L3" s="15"/>
      <c r="M3" s="15"/>
    </row>
    <row r="4" spans="1:13" x14ac:dyDescent="0.25">
      <c r="A4" s="9" t="s">
        <v>21</v>
      </c>
      <c r="B4" s="9"/>
      <c r="C4" s="9"/>
      <c r="D4" s="9"/>
      <c r="E4" s="9"/>
      <c r="F4" s="9"/>
      <c r="G4" s="17" t="s">
        <v>6</v>
      </c>
      <c r="H4" s="9" t="s">
        <v>63</v>
      </c>
      <c r="I4" s="9"/>
      <c r="J4" s="9"/>
      <c r="K4" s="9"/>
      <c r="L4" s="9"/>
      <c r="M4" s="9"/>
    </row>
    <row r="5" spans="1:13" x14ac:dyDescent="0.25">
      <c r="A5" s="10" t="s">
        <v>10</v>
      </c>
      <c r="B5" s="10" t="s">
        <v>11</v>
      </c>
      <c r="C5" s="10" t="s">
        <v>23</v>
      </c>
      <c r="D5" s="10" t="s">
        <v>24</v>
      </c>
      <c r="E5" s="10" t="s">
        <v>25</v>
      </c>
      <c r="F5" s="10" t="s">
        <v>26</v>
      </c>
      <c r="G5" s="18"/>
      <c r="H5" s="10" t="s">
        <v>12</v>
      </c>
      <c r="I5" s="10" t="s">
        <v>13</v>
      </c>
      <c r="J5" s="10" t="s">
        <v>14</v>
      </c>
      <c r="K5" s="10" t="s">
        <v>15</v>
      </c>
      <c r="L5" s="10" t="s">
        <v>16</v>
      </c>
      <c r="M5" s="10" t="s">
        <v>17</v>
      </c>
    </row>
    <row r="6" spans="1:13" x14ac:dyDescent="0.25">
      <c r="A6" s="5" t="s">
        <v>54</v>
      </c>
      <c r="B6" s="5" t="s">
        <v>41</v>
      </c>
      <c r="C6" s="6">
        <v>35.247977549693601</v>
      </c>
      <c r="D6" s="6">
        <v>80.845586350071102</v>
      </c>
      <c r="E6" s="6">
        <v>35.292542499217603</v>
      </c>
      <c r="F6" s="6">
        <v>80.851023474660906</v>
      </c>
      <c r="G6" s="1">
        <v>3.2770555555555756</v>
      </c>
      <c r="H6" s="2">
        <v>64.266666666666794</v>
      </c>
      <c r="I6" s="2">
        <v>64.761538461540312</v>
      </c>
      <c r="J6" s="2">
        <v>66.385795454545445</v>
      </c>
      <c r="K6" s="2">
        <v>62.93602150537631</v>
      </c>
      <c r="L6" s="2">
        <v>53.443636363638952</v>
      </c>
      <c r="M6" s="2">
        <v>47.017200000001026</v>
      </c>
    </row>
    <row r="7" spans="1:13" x14ac:dyDescent="0.25">
      <c r="A7" s="5" t="s">
        <v>41</v>
      </c>
      <c r="B7" s="5" t="s">
        <v>43</v>
      </c>
      <c r="C7" s="6">
        <v>35.292542499217603</v>
      </c>
      <c r="D7" s="6">
        <v>80.851023474660906</v>
      </c>
      <c r="E7" s="6">
        <v>35.332460789542502</v>
      </c>
      <c r="F7" s="6">
        <v>80.848048162790604</v>
      </c>
      <c r="G7" s="1">
        <v>2.7762499999999655</v>
      </c>
      <c r="H7" s="2">
        <v>70.172535211267444</v>
      </c>
      <c r="I7" s="2">
        <v>70.621985815600468</v>
      </c>
      <c r="J7" s="2">
        <v>68.423287671232757</v>
      </c>
      <c r="K7" s="2">
        <v>68.040816326530688</v>
      </c>
      <c r="L7" s="2">
        <v>65.970469798649148</v>
      </c>
      <c r="M7" s="2">
        <v>64.135483870967789</v>
      </c>
    </row>
    <row r="8" spans="1:13" x14ac:dyDescent="0.25">
      <c r="A8" s="5" t="s">
        <v>43</v>
      </c>
      <c r="B8" s="5" t="s">
        <v>45</v>
      </c>
      <c r="C8" s="6">
        <v>35.332460789542502</v>
      </c>
      <c r="D8" s="6">
        <v>80.848048162790604</v>
      </c>
      <c r="E8" s="6">
        <v>35.388345141915401</v>
      </c>
      <c r="F8" s="6">
        <v>80.849919719916002</v>
      </c>
      <c r="G8" s="1">
        <v>3.9693333333333545</v>
      </c>
      <c r="H8" s="2">
        <v>72.165326633165691</v>
      </c>
      <c r="I8" s="2">
        <v>53.381784386617461</v>
      </c>
      <c r="J8" s="2">
        <v>71.176732673267495</v>
      </c>
      <c r="K8" s="2">
        <v>68.236190476188852</v>
      </c>
      <c r="L8" s="2">
        <v>48.691864406781271</v>
      </c>
      <c r="M8" s="2">
        <v>24.95930434782623</v>
      </c>
    </row>
    <row r="9" spans="1:13" x14ac:dyDescent="0.25">
      <c r="A9" s="5" t="s">
        <v>45</v>
      </c>
      <c r="B9" s="5" t="s">
        <v>47</v>
      </c>
      <c r="C9" s="6">
        <v>35.388345141915401</v>
      </c>
      <c r="D9" s="6">
        <v>80.849919719916002</v>
      </c>
      <c r="E9" s="6">
        <v>35.424905432911999</v>
      </c>
      <c r="F9" s="6">
        <v>80.863698393305199</v>
      </c>
      <c r="G9" s="1">
        <v>2.6643055555555613</v>
      </c>
      <c r="H9" s="2">
        <v>65.998620689654658</v>
      </c>
      <c r="I9" s="2">
        <v>27.760869565216996</v>
      </c>
      <c r="J9" s="2">
        <v>36.370992366412011</v>
      </c>
      <c r="K9" s="2">
        <v>54.313068181820007</v>
      </c>
      <c r="L9" s="2">
        <v>21.777625570776532</v>
      </c>
      <c r="M9" s="2">
        <v>17.117055655296404</v>
      </c>
    </row>
    <row r="10" spans="1:13" x14ac:dyDescent="0.25">
      <c r="A10" s="5" t="s">
        <v>47</v>
      </c>
      <c r="B10" s="5" t="s">
        <v>46</v>
      </c>
      <c r="C10" s="6">
        <v>35.424905432911999</v>
      </c>
      <c r="D10" s="6">
        <v>80.863698393305199</v>
      </c>
      <c r="E10" s="6">
        <v>35.457178865236401</v>
      </c>
      <c r="F10" s="6">
        <v>80.873054312384696</v>
      </c>
      <c r="G10" s="1">
        <v>2.3237777777777353</v>
      </c>
      <c r="H10" s="2">
        <v>67.999999999999901</v>
      </c>
      <c r="I10" s="2">
        <v>48.894152046781947</v>
      </c>
      <c r="J10" s="2">
        <v>62.132592592590676</v>
      </c>
      <c r="K10" s="2">
        <v>61.24598540145962</v>
      </c>
      <c r="L10" s="2">
        <v>55.856666666663294</v>
      </c>
      <c r="M10" s="2">
        <v>42.139698492461861</v>
      </c>
    </row>
    <row r="11" spans="1:13" x14ac:dyDescent="0.25">
      <c r="A11" s="5" t="s">
        <v>46</v>
      </c>
      <c r="B11" s="5" t="s">
        <v>44</v>
      </c>
      <c r="C11" s="6">
        <v>35.457178865236401</v>
      </c>
      <c r="D11" s="6">
        <v>80.873054312384696</v>
      </c>
      <c r="E11" s="6">
        <v>35.473235951355697</v>
      </c>
      <c r="F11" s="6">
        <v>80.874784206000399</v>
      </c>
      <c r="G11" s="1">
        <v>1.1315277777777695</v>
      </c>
      <c r="H11" s="2">
        <v>70.598275862068547</v>
      </c>
      <c r="I11" s="2">
        <v>27.680272108844942</v>
      </c>
      <c r="J11" s="2">
        <v>62.228125000004859</v>
      </c>
      <c r="K11" s="2">
        <v>49.738271604941012</v>
      </c>
      <c r="L11" s="2">
        <v>53.693333333341059</v>
      </c>
      <c r="M11" s="2">
        <v>39.027184466019683</v>
      </c>
    </row>
    <row r="12" spans="1:13" x14ac:dyDescent="0.25">
      <c r="A12" s="5" t="s">
        <v>44</v>
      </c>
      <c r="B12" s="5" t="s">
        <v>42</v>
      </c>
      <c r="C12" s="6">
        <v>35.473235951355697</v>
      </c>
      <c r="D12" s="6">
        <v>80.874784206000399</v>
      </c>
      <c r="E12" s="6">
        <v>35.488666501855803</v>
      </c>
      <c r="F12" s="6">
        <v>80.873284741784303</v>
      </c>
      <c r="G12" s="1">
        <v>1.0752777777778029</v>
      </c>
      <c r="H12" s="2">
        <v>62.114516129027457</v>
      </c>
      <c r="I12" s="2">
        <v>18.844660194174466</v>
      </c>
      <c r="J12" s="2">
        <v>53.091891891890306</v>
      </c>
      <c r="K12" s="2">
        <v>59.153030303026675</v>
      </c>
      <c r="L12" s="2">
        <v>46.305952380952142</v>
      </c>
      <c r="M12" s="2">
        <v>32.091735537189216</v>
      </c>
    </row>
    <row r="13" spans="1:13" x14ac:dyDescent="0.25">
      <c r="A13" s="5" t="s">
        <v>42</v>
      </c>
      <c r="B13" s="5" t="s">
        <v>40</v>
      </c>
      <c r="C13" s="6">
        <v>35.488666501855803</v>
      </c>
      <c r="D13" s="6">
        <v>80.873284741784303</v>
      </c>
      <c r="E13" s="6">
        <v>35.542586828594203</v>
      </c>
      <c r="F13" s="6">
        <v>80.859517432797503</v>
      </c>
      <c r="G13" s="1">
        <v>3.817138888888941</v>
      </c>
      <c r="H13" s="2">
        <v>67.170731707317159</v>
      </c>
      <c r="I13" s="2">
        <v>61.141517857142361</v>
      </c>
      <c r="J13" s="2">
        <v>62.246606334841793</v>
      </c>
      <c r="K13" s="2">
        <v>60.462995594713341</v>
      </c>
      <c r="L13" s="2">
        <v>61.393303571428731</v>
      </c>
      <c r="M13" s="2">
        <v>60.382894736842815</v>
      </c>
    </row>
    <row r="14" spans="1:13" x14ac:dyDescent="0.25">
      <c r="A14" s="5" t="s">
        <v>40</v>
      </c>
      <c r="B14" s="5" t="s">
        <v>39</v>
      </c>
      <c r="C14" s="6">
        <v>35.542586828594203</v>
      </c>
      <c r="D14" s="6">
        <v>80.859517432797503</v>
      </c>
      <c r="E14" s="6">
        <v>35.570504816918699</v>
      </c>
      <c r="F14" s="6">
        <v>80.856694270011801</v>
      </c>
      <c r="G14" s="1">
        <v>1.9501666666666075</v>
      </c>
      <c r="H14" s="2">
        <v>72.007216494848464</v>
      </c>
      <c r="I14" s="2">
        <v>54.834883720930726</v>
      </c>
      <c r="J14" s="2">
        <v>69.958999999999619</v>
      </c>
      <c r="K14" s="2">
        <v>68.489320388352425</v>
      </c>
      <c r="L14" s="2">
        <v>67.478846153846149</v>
      </c>
      <c r="M14" s="2">
        <v>66.873333333333562</v>
      </c>
    </row>
    <row r="17" spans="1:13" x14ac:dyDescent="0.25">
      <c r="A17" s="9" t="s">
        <v>21</v>
      </c>
      <c r="B17" s="9"/>
      <c r="C17" s="9"/>
      <c r="D17" s="9"/>
      <c r="E17" s="9"/>
      <c r="F17" s="9"/>
      <c r="G17" s="17" t="s">
        <v>6</v>
      </c>
      <c r="H17" s="9" t="s">
        <v>65</v>
      </c>
      <c r="I17" s="9"/>
      <c r="J17" s="9"/>
      <c r="K17" s="9"/>
      <c r="L17" s="9"/>
      <c r="M17" s="9"/>
    </row>
    <row r="18" spans="1:13" x14ac:dyDescent="0.25">
      <c r="A18" s="10" t="s">
        <v>10</v>
      </c>
      <c r="B18" s="10" t="s">
        <v>11</v>
      </c>
      <c r="C18" s="10" t="s">
        <v>23</v>
      </c>
      <c r="D18" s="10" t="s">
        <v>24</v>
      </c>
      <c r="E18" s="10" t="s">
        <v>25</v>
      </c>
      <c r="F18" s="10" t="s">
        <v>26</v>
      </c>
      <c r="G18" s="18"/>
      <c r="H18" s="10" t="s">
        <v>12</v>
      </c>
      <c r="I18" s="10" t="s">
        <v>13</v>
      </c>
      <c r="J18" s="10" t="s">
        <v>14</v>
      </c>
      <c r="K18" s="10" t="s">
        <v>15</v>
      </c>
      <c r="L18" s="10" t="s">
        <v>16</v>
      </c>
      <c r="M18" s="10" t="s">
        <v>17</v>
      </c>
    </row>
    <row r="19" spans="1:13" x14ac:dyDescent="0.25">
      <c r="A19" s="5" t="s">
        <v>54</v>
      </c>
      <c r="B19" s="5" t="s">
        <v>41</v>
      </c>
      <c r="C19" s="6">
        <v>35.247977549693601</v>
      </c>
      <c r="D19" s="6">
        <v>80.845586350071102</v>
      </c>
      <c r="E19" s="6">
        <v>35.292542499217603</v>
      </c>
      <c r="F19" s="6">
        <v>80.851023474660906</v>
      </c>
      <c r="G19" s="1">
        <v>3.2770555555555756</v>
      </c>
      <c r="H19" s="4">
        <f>$G19*60/H6</f>
        <v>3.0594917012448257</v>
      </c>
      <c r="I19" s="4">
        <f t="shared" ref="I19:M19" si="0">$G19*60/I6</f>
        <v>3.0361127608187148</v>
      </c>
      <c r="J19" s="4">
        <f t="shared" si="0"/>
        <v>2.9618283849285669</v>
      </c>
      <c r="K19" s="4">
        <f t="shared" si="0"/>
        <v>3.1241779926705089</v>
      </c>
      <c r="L19" s="4">
        <f t="shared" si="0"/>
        <v>3.6790784967452117</v>
      </c>
      <c r="M19" s="4">
        <f t="shared" si="0"/>
        <v>4.1819447634765625</v>
      </c>
    </row>
    <row r="20" spans="1:13" x14ac:dyDescent="0.25">
      <c r="A20" s="5" t="s">
        <v>41</v>
      </c>
      <c r="B20" s="5" t="s">
        <v>43</v>
      </c>
      <c r="C20" s="6">
        <v>35.292542499217603</v>
      </c>
      <c r="D20" s="6">
        <v>80.851023474660906</v>
      </c>
      <c r="E20" s="6">
        <v>35.332460789542502</v>
      </c>
      <c r="F20" s="6">
        <v>80.848048162790604</v>
      </c>
      <c r="G20" s="1">
        <v>2.7762499999999655</v>
      </c>
      <c r="H20" s="4">
        <f t="shared" ref="H20:M20" si="1">$G20*60/H7</f>
        <v>2.3737919614631706</v>
      </c>
      <c r="I20" s="4">
        <f t="shared" si="1"/>
        <v>2.3586847364351704</v>
      </c>
      <c r="J20" s="4">
        <f t="shared" si="1"/>
        <v>2.4344781677310601</v>
      </c>
      <c r="K20" s="4">
        <f t="shared" si="1"/>
        <v>2.4481628674264817</v>
      </c>
      <c r="L20" s="4">
        <f t="shared" si="1"/>
        <v>2.5249933873202286</v>
      </c>
      <c r="M20" s="4">
        <f t="shared" si="1"/>
        <v>2.5972361935418631</v>
      </c>
    </row>
    <row r="21" spans="1:13" x14ac:dyDescent="0.25">
      <c r="A21" s="5" t="s">
        <v>43</v>
      </c>
      <c r="B21" s="5" t="s">
        <v>45</v>
      </c>
      <c r="C21" s="6">
        <v>35.332460789542502</v>
      </c>
      <c r="D21" s="6">
        <v>80.848048162790604</v>
      </c>
      <c r="E21" s="6">
        <v>35.388345141915401</v>
      </c>
      <c r="F21" s="6">
        <v>80.849919719916002</v>
      </c>
      <c r="G21" s="1">
        <v>3.9693333333333545</v>
      </c>
      <c r="H21" s="4">
        <f t="shared" ref="H21:M21" si="2">$G21*60/H8</f>
        <v>3.300199848198953</v>
      </c>
      <c r="I21" s="4">
        <f t="shared" si="2"/>
        <v>4.4614469661622396</v>
      </c>
      <c r="J21" s="4">
        <f t="shared" si="2"/>
        <v>3.346037266043953</v>
      </c>
      <c r="K21" s="4">
        <f t="shared" si="2"/>
        <v>3.4902300133989406</v>
      </c>
      <c r="L21" s="4">
        <f t="shared" si="2"/>
        <v>4.891166171218388</v>
      </c>
      <c r="M21" s="4">
        <f t="shared" si="2"/>
        <v>9.5419326068173547</v>
      </c>
    </row>
    <row r="22" spans="1:13" x14ac:dyDescent="0.25">
      <c r="A22" s="5" t="s">
        <v>45</v>
      </c>
      <c r="B22" s="5" t="s">
        <v>47</v>
      </c>
      <c r="C22" s="6">
        <v>35.388345141915401</v>
      </c>
      <c r="D22" s="6">
        <v>80.849919719916002</v>
      </c>
      <c r="E22" s="6">
        <v>35.424905432911999</v>
      </c>
      <c r="F22" s="6">
        <v>80.863698393305199</v>
      </c>
      <c r="G22" s="1">
        <v>2.6643055555555613</v>
      </c>
      <c r="H22" s="4">
        <f t="shared" ref="H22:M22" si="3">$G22*60/H9</f>
        <v>2.4221465791692163</v>
      </c>
      <c r="I22" s="4">
        <f t="shared" si="3"/>
        <v>5.7584051161577561</v>
      </c>
      <c r="J22" s="4">
        <f t="shared" si="3"/>
        <v>4.3952150582770493</v>
      </c>
      <c r="K22" s="4">
        <f t="shared" si="3"/>
        <v>2.9432756919234846</v>
      </c>
      <c r="L22" s="4">
        <f t="shared" si="3"/>
        <v>7.3404849768309051</v>
      </c>
      <c r="M22" s="4">
        <f t="shared" si="3"/>
        <v>9.3391256389278556</v>
      </c>
    </row>
    <row r="23" spans="1:13" x14ac:dyDescent="0.25">
      <c r="A23" s="5" t="s">
        <v>47</v>
      </c>
      <c r="B23" s="5" t="s">
        <v>46</v>
      </c>
      <c r="C23" s="6">
        <v>35.424905432911999</v>
      </c>
      <c r="D23" s="6">
        <v>80.863698393305199</v>
      </c>
      <c r="E23" s="6">
        <v>35.457178865236401</v>
      </c>
      <c r="F23" s="6">
        <v>80.873054312384696</v>
      </c>
      <c r="G23" s="1">
        <v>2.3237777777777353</v>
      </c>
      <c r="H23" s="4">
        <f t="shared" ref="H23:M23" si="4">$G23*60/H10</f>
        <v>2.0503921568627108</v>
      </c>
      <c r="I23" s="4">
        <f t="shared" si="4"/>
        <v>2.851602100252411</v>
      </c>
      <c r="J23" s="4">
        <f t="shared" si="4"/>
        <v>2.2440181690292249</v>
      </c>
      <c r="K23" s="4">
        <f t="shared" si="4"/>
        <v>2.2765029536669239</v>
      </c>
      <c r="L23" s="4">
        <f t="shared" si="4"/>
        <v>2.4961508623262971</v>
      </c>
      <c r="M23" s="4">
        <f t="shared" si="4"/>
        <v>3.3086773672954823</v>
      </c>
    </row>
    <row r="24" spans="1:13" x14ac:dyDescent="0.25">
      <c r="A24" s="5" t="s">
        <v>46</v>
      </c>
      <c r="B24" s="5" t="s">
        <v>44</v>
      </c>
      <c r="C24" s="6">
        <v>35.457178865236401</v>
      </c>
      <c r="D24" s="6">
        <v>80.873054312384696</v>
      </c>
      <c r="E24" s="6">
        <v>35.473235951355697</v>
      </c>
      <c r="F24" s="6">
        <v>80.874784206000399</v>
      </c>
      <c r="G24" s="1">
        <v>1.1315277777777695</v>
      </c>
      <c r="H24" s="4">
        <f t="shared" ref="H24:M24" si="5">$G24*60/H11</f>
        <v>0.96166182300697511</v>
      </c>
      <c r="I24" s="4">
        <f t="shared" si="5"/>
        <v>2.4527095109362054</v>
      </c>
      <c r="J24" s="4">
        <f t="shared" si="5"/>
        <v>1.091012571351955</v>
      </c>
      <c r="K24" s="4">
        <f t="shared" si="5"/>
        <v>1.3649784054804548</v>
      </c>
      <c r="L24" s="4">
        <f t="shared" si="5"/>
        <v>1.2644338217033102</v>
      </c>
      <c r="M24" s="4">
        <f t="shared" si="5"/>
        <v>1.7395993996384316</v>
      </c>
    </row>
    <row r="25" spans="1:13" x14ac:dyDescent="0.25">
      <c r="A25" s="5" t="s">
        <v>44</v>
      </c>
      <c r="B25" s="5" t="s">
        <v>42</v>
      </c>
      <c r="C25" s="6">
        <v>35.473235951355697</v>
      </c>
      <c r="D25" s="6">
        <v>80.874784206000399</v>
      </c>
      <c r="E25" s="6">
        <v>35.488666501855803</v>
      </c>
      <c r="F25" s="6">
        <v>80.873284741784303</v>
      </c>
      <c r="G25" s="1">
        <v>1.0752777777778029</v>
      </c>
      <c r="H25" s="4">
        <f t="shared" ref="H25:M25" si="6">$G25*60/H12</f>
        <v>1.0386729332745801</v>
      </c>
      <c r="I25" s="4">
        <f t="shared" si="6"/>
        <v>3.423604671131852</v>
      </c>
      <c r="J25" s="4">
        <f t="shared" si="6"/>
        <v>1.215188692051921</v>
      </c>
      <c r="K25" s="4">
        <f t="shared" si="6"/>
        <v>1.0906739069184601</v>
      </c>
      <c r="L25" s="4">
        <f t="shared" si="6"/>
        <v>1.3932694038101021</v>
      </c>
      <c r="M25" s="4">
        <f t="shared" si="6"/>
        <v>2.0103825980961241</v>
      </c>
    </row>
    <row r="26" spans="1:13" x14ac:dyDescent="0.25">
      <c r="A26" s="5" t="s">
        <v>42</v>
      </c>
      <c r="B26" s="5" t="s">
        <v>40</v>
      </c>
      <c r="C26" s="6">
        <v>35.488666501855803</v>
      </c>
      <c r="D26" s="6">
        <v>80.873284741784303</v>
      </c>
      <c r="E26" s="6">
        <v>35.542586828594203</v>
      </c>
      <c r="F26" s="6">
        <v>80.859517432797503</v>
      </c>
      <c r="G26" s="1">
        <v>3.817138888888941</v>
      </c>
      <c r="H26" s="4">
        <f t="shared" ref="H26:M26" si="7">$G26*60/H13</f>
        <v>3.4096447591382653</v>
      </c>
      <c r="I26" s="4">
        <f t="shared" si="7"/>
        <v>3.7458725488049378</v>
      </c>
      <c r="J26" s="4">
        <f t="shared" si="7"/>
        <v>3.6793706005646221</v>
      </c>
      <c r="K26" s="4">
        <f t="shared" si="7"/>
        <v>3.7879091348454765</v>
      </c>
      <c r="L26" s="4">
        <f t="shared" si="7"/>
        <v>3.7305100069565547</v>
      </c>
      <c r="M26" s="4">
        <f t="shared" si="7"/>
        <v>3.7929339812454219</v>
      </c>
    </row>
    <row r="27" spans="1:13" x14ac:dyDescent="0.25">
      <c r="A27" s="5" t="s">
        <v>40</v>
      </c>
      <c r="B27" s="5" t="s">
        <v>39</v>
      </c>
      <c r="C27" s="6">
        <v>35.542586828594203</v>
      </c>
      <c r="D27" s="6">
        <v>80.859517432797503</v>
      </c>
      <c r="E27" s="6">
        <v>35.570504816918699</v>
      </c>
      <c r="F27" s="6">
        <v>80.856694270011801</v>
      </c>
      <c r="G27" s="1">
        <v>1.9501666666666075</v>
      </c>
      <c r="H27" s="4">
        <f t="shared" ref="H27:M27" si="8">$G27*60/H14</f>
        <v>1.6249760190128661</v>
      </c>
      <c r="I27" s="4">
        <f t="shared" si="8"/>
        <v>2.1338606387038475</v>
      </c>
      <c r="J27" s="4">
        <f t="shared" si="8"/>
        <v>1.6725510656241096</v>
      </c>
      <c r="K27" s="4">
        <f t="shared" si="8"/>
        <v>1.7084415400316288</v>
      </c>
      <c r="L27" s="4">
        <f t="shared" si="8"/>
        <v>1.7340249080908023</v>
      </c>
      <c r="M27" s="4">
        <f t="shared" si="8"/>
        <v>1.7497258498653581</v>
      </c>
    </row>
    <row r="28" spans="1:13" x14ac:dyDescent="0.25">
      <c r="G28" s="11" t="s">
        <v>18</v>
      </c>
      <c r="H28" s="12">
        <v>0.27157407407407408</v>
      </c>
      <c r="I28" s="12">
        <v>0.31306712962962963</v>
      </c>
      <c r="J28" s="12">
        <v>0.37333333333333335</v>
      </c>
      <c r="K28" s="12">
        <v>0.44131944444444443</v>
      </c>
      <c r="L28" s="12">
        <v>0.64729166666666671</v>
      </c>
      <c r="M28" s="12">
        <v>0.70960648148148153</v>
      </c>
    </row>
    <row r="29" spans="1:13" x14ac:dyDescent="0.25">
      <c r="G29" s="11" t="s">
        <v>19</v>
      </c>
      <c r="H29" s="4">
        <f>SUM(H19:H27)</f>
        <v>20.240977781371562</v>
      </c>
      <c r="I29" s="4">
        <f t="shared" ref="I29:M29" si="9">SUM(I19:I27)</f>
        <v>30.222299049403137</v>
      </c>
      <c r="J29" s="4">
        <f t="shared" si="9"/>
        <v>23.03969997560246</v>
      </c>
      <c r="K29" s="4">
        <f t="shared" si="9"/>
        <v>22.234352506362359</v>
      </c>
      <c r="L29" s="4">
        <f t="shared" si="9"/>
        <v>29.054112035001797</v>
      </c>
      <c r="M29" s="4">
        <f t="shared" si="9"/>
        <v>38.261558398904448</v>
      </c>
    </row>
  </sheetData>
  <mergeCells count="2">
    <mergeCell ref="G4:G5"/>
    <mergeCell ref="G17:G18"/>
  </mergeCells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Summary_I-77S_SB</vt:lpstr>
      <vt:lpstr>Summary_I-77S_NB</vt:lpstr>
      <vt:lpstr>Summary_TryonSt_SB</vt:lpstr>
      <vt:lpstr>Summary_TryonSt_NB</vt:lpstr>
      <vt:lpstr>Summary_SouthBlvd_SB</vt:lpstr>
      <vt:lpstr>Summary_SouthBlvd_NB</vt:lpstr>
      <vt:lpstr>Summary_I-77N_EL_SB</vt:lpstr>
      <vt:lpstr>Summary_I-77N_EL_NB</vt:lpstr>
      <vt:lpstr>Summary_I-77N_GP_SB</vt:lpstr>
      <vt:lpstr>Summary_I-77N_GP_NB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Mangano Drenkard, Adam</cp:lastModifiedBy>
  <dcterms:created xsi:type="dcterms:W3CDTF">2023-05-09T15:11:41Z</dcterms:created>
  <dcterms:modified xsi:type="dcterms:W3CDTF">2025-07-25T21:37:29Z</dcterms:modified>
</cp:coreProperties>
</file>